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1/VALLE DEL CAUCA/"/>
    </mc:Choice>
  </mc:AlternateContent>
  <xr:revisionPtr revIDLastSave="3" documentId="13_ncr:1_{19B60C3A-565C-4055-BC9D-C137B7005343}" xr6:coauthVersionLast="47" xr6:coauthVersionMax="47" xr10:uidLastSave="{06D48234-A9D2-431B-8342-3BB2B0909183}"/>
  <bookViews>
    <workbookView xWindow="-108" yWindow="-108" windowWidth="23256" windowHeight="12456" activeTab="1" xr2:uid="{00000000-000D-0000-FFFF-FFFF00000000}"/>
  </bookViews>
  <sheets>
    <sheet name="Your Tab Name Here" sheetId="1" r:id="rId1"/>
    <sheet name="Hoja1" sheetId="2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6" i="2" l="1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D46" i="2"/>
</calcChain>
</file>

<file path=xl/sharedStrings.xml><?xml version="1.0" encoding="utf-8"?>
<sst xmlns="http://schemas.openxmlformats.org/spreadsheetml/2006/main" count="1432" uniqueCount="968">
  <si>
    <t>Medidas</t>
  </si>
  <si>
    <t>TIEMPO</t>
  </si>
  <si>
    <t>UBICACION_GEOGRAFICA</t>
  </si>
  <si>
    <t>EMPRESA</t>
  </si>
  <si>
    <t>TIPO DE USUARIO</t>
  </si>
  <si>
    <t>ESTRATO</t>
  </si>
  <si>
    <t>Mes</t>
  </si>
  <si>
    <t>MUNICIPIO</t>
  </si>
  <si>
    <t>Empresa</t>
  </si>
  <si>
    <t>Tipo de usuario</t>
  </si>
  <si>
    <t>Numero de Suscriptores *</t>
  </si>
  <si>
    <t>Consumo total (kWh)</t>
  </si>
  <si>
    <t>Facturación por consumo ($)</t>
  </si>
  <si>
    <t>Facturación total ($)</t>
  </si>
  <si>
    <t>Promedio de Consumo (kWh/Suscriptor)</t>
  </si>
  <si>
    <t>Total</t>
  </si>
  <si>
    <t>abr / 2026</t>
  </si>
  <si>
    <t>ALCALA</t>
  </si>
  <si>
    <t>2073 - EMPRESA DE ENERGÍA DE PEREIRA S.A. ESP.</t>
  </si>
  <si>
    <t>Regulado</t>
  </si>
  <si>
    <t>Residencial Bajo</t>
  </si>
  <si>
    <t>3,220kwh</t>
  </si>
  <si>
    <t>2,758,979 ($)</t>
  </si>
  <si>
    <t>2,767,061 ($)</t>
  </si>
  <si>
    <t>268.3 (kWh/susc)</t>
  </si>
  <si>
    <t>5,529,540 ($)</t>
  </si>
  <si>
    <t>536 - CELSIA COLOMBIA S.A. E.S.P.</t>
  </si>
  <si>
    <t>Residencial Bajo-Bajo</t>
  </si>
  <si>
    <t>115,664kwh</t>
  </si>
  <si>
    <t>101,408,941 ($)</t>
  </si>
  <si>
    <t>57,394,550 ($)</t>
  </si>
  <si>
    <t>92.2 (kWh/susc)</t>
  </si>
  <si>
    <t>158,920,501 ($)</t>
  </si>
  <si>
    <t>584,128kwh</t>
  </si>
  <si>
    <t>508,335,514 ($)</t>
  </si>
  <si>
    <t>400,833,670 ($)</t>
  </si>
  <si>
    <t>194.0 (kWh/susc)</t>
  </si>
  <si>
    <t>909,756,517 ($)</t>
  </si>
  <si>
    <t>Residencial Medio-Bajo</t>
  </si>
  <si>
    <t>38,116kwh</t>
  </si>
  <si>
    <t>33,404,370 ($)</t>
  </si>
  <si>
    <t>30,140,796 ($)</t>
  </si>
  <si>
    <t>142.2 (kWh/susc)</t>
  </si>
  <si>
    <t>63,583,692 ($)</t>
  </si>
  <si>
    <t>ANDALUCIA</t>
  </si>
  <si>
    <t>67,079kwh</t>
  </si>
  <si>
    <t>58,838,349 ($)</t>
  </si>
  <si>
    <t>31,325,666 ($)</t>
  </si>
  <si>
    <t>99.1 (kWh/susc)</t>
  </si>
  <si>
    <t>90,231,870 ($)</t>
  </si>
  <si>
    <t>614,933kwh</t>
  </si>
  <si>
    <t>534,208,997 ($)</t>
  </si>
  <si>
    <t>373,005,636 ($)</t>
  </si>
  <si>
    <t>131.1 (kWh/susc)</t>
  </si>
  <si>
    <t>907,834,389 ($)</t>
  </si>
  <si>
    <t>29,065kwh</t>
  </si>
  <si>
    <t>25,487,538 ($)</t>
  </si>
  <si>
    <t>23,780,296 ($)</t>
  </si>
  <si>
    <t>266.7 (kWh/susc)</t>
  </si>
  <si>
    <t>49,297,275 ($)</t>
  </si>
  <si>
    <t>637 - COMPAÑÍA DE ELECTRICIDAD DE TULUÁ S.A. E.S.P.</t>
  </si>
  <si>
    <t>61kwh</t>
  </si>
  <si>
    <t>45,948 ($)</t>
  </si>
  <si>
    <t>30,812 ($)</t>
  </si>
  <si>
    <t>61.0 (kWh/susc)</t>
  </si>
  <si>
    <t>76,883 ($)</t>
  </si>
  <si>
    <t>ANSERMANUEVO</t>
  </si>
  <si>
    <t>1,493kwh</t>
  </si>
  <si>
    <t>1,163,473 ($)</t>
  </si>
  <si>
    <t>1,011,946 ($)</t>
  </si>
  <si>
    <t>93.3 (kWh/susc)</t>
  </si>
  <si>
    <t>2,177,021 ($)</t>
  </si>
  <si>
    <t>239,192kwh</t>
  </si>
  <si>
    <t>206,111,785 ($)</t>
  </si>
  <si>
    <t>121,817,473 ($)</t>
  </si>
  <si>
    <t>103.6 (kWh/susc)</t>
  </si>
  <si>
    <t>328,170,863 ($)</t>
  </si>
  <si>
    <t>389,344kwh</t>
  </si>
  <si>
    <t>328,453,989 ($)</t>
  </si>
  <si>
    <t>244,120,768 ($)</t>
  </si>
  <si>
    <t>139.1 (kWh/susc)</t>
  </si>
  <si>
    <t>572,967,039 ($)</t>
  </si>
  <si>
    <t>61,037kwh</t>
  </si>
  <si>
    <t>52,683,978 ($)</t>
  </si>
  <si>
    <t>48,598,611 ($)</t>
  </si>
  <si>
    <t>164.5 (kWh/susc)</t>
  </si>
  <si>
    <t>101,344,162 ($)</t>
  </si>
  <si>
    <t>ARGELIA</t>
  </si>
  <si>
    <t>27,019kwh</t>
  </si>
  <si>
    <t>22,902,462 ($)</t>
  </si>
  <si>
    <t>13,267,278 ($)</t>
  </si>
  <si>
    <t>36,197,144 ($)</t>
  </si>
  <si>
    <t>151,581kwh</t>
  </si>
  <si>
    <t>126,849,210 ($)</t>
  </si>
  <si>
    <t>90,614,675 ($)</t>
  </si>
  <si>
    <t>114.4 (kWh/susc)</t>
  </si>
  <si>
    <t>217,616,905 ($)</t>
  </si>
  <si>
    <t>8,471kwh</t>
  </si>
  <si>
    <t>7,384,193 ($)</t>
  </si>
  <si>
    <t>6,560,318 ($)</t>
  </si>
  <si>
    <t>95.2 (kWh/susc)</t>
  </si>
  <si>
    <t>13,953,166 ($)</t>
  </si>
  <si>
    <t>BOLIVAR</t>
  </si>
  <si>
    <t>243,791kwh</t>
  </si>
  <si>
    <t>203,932,681 ($)</t>
  </si>
  <si>
    <t>113,817,928 ($)</t>
  </si>
  <si>
    <t>119.2 (kWh/susc)</t>
  </si>
  <si>
    <t>317,996,565 ($)</t>
  </si>
  <si>
    <t>470,532kwh</t>
  </si>
  <si>
    <t>391,663,334 ($)</t>
  </si>
  <si>
    <t>274,256,589 ($)</t>
  </si>
  <si>
    <t>145.0 (kWh/susc)</t>
  </si>
  <si>
    <t>666,393,845 ($)</t>
  </si>
  <si>
    <t>33,379kwh</t>
  </si>
  <si>
    <t>28,775,896 ($)</t>
  </si>
  <si>
    <t>25,614,010 ($)</t>
  </si>
  <si>
    <t>153.1 (kWh/susc)</t>
  </si>
  <si>
    <t>54,423,656 ($)</t>
  </si>
  <si>
    <t>BUENAVENTURA</t>
  </si>
  <si>
    <t>4,137,097kwh</t>
  </si>
  <si>
    <t>3,602,684,845 ($)</t>
  </si>
  <si>
    <t>2,078,286,211 ($)</t>
  </si>
  <si>
    <t>94.5 (kWh/susc)</t>
  </si>
  <si>
    <t>5,685,152,034 ($)</t>
  </si>
  <si>
    <t>1,705,023kwh</t>
  </si>
  <si>
    <t>1,490,257,248 ($)</t>
  </si>
  <si>
    <t>1,037,511,399 ($)</t>
  </si>
  <si>
    <t>112.8 (kWh/susc)</t>
  </si>
  <si>
    <t>2,529,488,892 ($)</t>
  </si>
  <si>
    <t>1,821,505kwh</t>
  </si>
  <si>
    <t>1,589,277,415 ($)</t>
  </si>
  <si>
    <t>1,419,527,670 ($)</t>
  </si>
  <si>
    <t>124.8 (kWh/susc)</t>
  </si>
  <si>
    <t>3,010,641,310 ($)</t>
  </si>
  <si>
    <t>62371 - BIA ENERGY S.A.S. E.S.P.</t>
  </si>
  <si>
    <t>2,500kwh</t>
  </si>
  <si>
    <t>1,791,906 ($)</t>
  </si>
  <si>
    <t>2,461,941 ($)</t>
  </si>
  <si>
    <t>2,500.0 (kWh/susc)</t>
  </si>
  <si>
    <t>4,258,848 ($)</t>
  </si>
  <si>
    <t>867kwh</t>
  </si>
  <si>
    <t>653,059 ($)</t>
  </si>
  <si>
    <t>350,348 ($)</t>
  </si>
  <si>
    <t>96.3 (kWh/susc)</t>
  </si>
  <si>
    <t>1,004,379 ($)</t>
  </si>
  <si>
    <t>783kwh</t>
  </si>
  <si>
    <t>589,787 ($)</t>
  </si>
  <si>
    <t>406,178 ($)</t>
  </si>
  <si>
    <t>65.2 (kWh/susc)</t>
  </si>
  <si>
    <t>996,825 ($)</t>
  </si>
  <si>
    <t>1,224kwh</t>
  </si>
  <si>
    <t>921,967 ($)</t>
  </si>
  <si>
    <t>799,938 ($)</t>
  </si>
  <si>
    <t>68.0 (kWh/susc)</t>
  </si>
  <si>
    <t>1,723,215 ($)</t>
  </si>
  <si>
    <t>BUGALAGRANDE</t>
  </si>
  <si>
    <t>191,141kwh</t>
  </si>
  <si>
    <t>167,342,666 ($)</t>
  </si>
  <si>
    <t>93,621,357 ($)</t>
  </si>
  <si>
    <t>113.8 (kWh/susc)</t>
  </si>
  <si>
    <t>261,156,958 ($)</t>
  </si>
  <si>
    <t>262,889kwh</t>
  </si>
  <si>
    <t>229,533,895 ($)</t>
  </si>
  <si>
    <t>160,194,541 ($)</t>
  </si>
  <si>
    <t>137.4 (kWh/susc)</t>
  </si>
  <si>
    <t>389,993,376 ($)</t>
  </si>
  <si>
    <t>89,634kwh</t>
  </si>
  <si>
    <t>78,498,110 ($)</t>
  </si>
  <si>
    <t>68,813,812 ($)</t>
  </si>
  <si>
    <t>147,402,265 ($)</t>
  </si>
  <si>
    <t>CAICEDONIA</t>
  </si>
  <si>
    <t>77,396kwh</t>
  </si>
  <si>
    <t>67,761,384 ($)</t>
  </si>
  <si>
    <t>38,674,050 ($)</t>
  </si>
  <si>
    <t>136.7 (kWh/susc)</t>
  </si>
  <si>
    <t>106,513,533 ($)</t>
  </si>
  <si>
    <t>606,839kwh</t>
  </si>
  <si>
    <t>501,070,898 ($)</t>
  </si>
  <si>
    <t>368,278,797 ($)</t>
  </si>
  <si>
    <t>132.6 (kWh/susc)</t>
  </si>
  <si>
    <t>869,961,243 ($)</t>
  </si>
  <si>
    <t>408,505kwh</t>
  </si>
  <si>
    <t>356,882,563 ($)</t>
  </si>
  <si>
    <t>318,613,092 ($)</t>
  </si>
  <si>
    <t>134.2 (kWh/susc)</t>
  </si>
  <si>
    <t>675,907,339 ($)</t>
  </si>
  <si>
    <t>CALI</t>
  </si>
  <si>
    <t>2322 - VATIA S.A.S. E.S.P.</t>
  </si>
  <si>
    <t>10,398kwh</t>
  </si>
  <si>
    <t>0 ($)</t>
  </si>
  <si>
    <t>7,760,320 ($)</t>
  </si>
  <si>
    <t>10,398.0 (kWh/susc)</t>
  </si>
  <si>
    <t>7,781,117 ($)</t>
  </si>
  <si>
    <t>35,356kwh</t>
  </si>
  <si>
    <t>25,814,470 ($)</t>
  </si>
  <si>
    <t>86.0 (kWh/susc)</t>
  </si>
  <si>
    <t>25,850,323 ($)</t>
  </si>
  <si>
    <t>34,292kwh</t>
  </si>
  <si>
    <t>27,337,750 ($)</t>
  </si>
  <si>
    <t>118.2 (kWh/susc)</t>
  </si>
  <si>
    <t>27,372,450 ($)</t>
  </si>
  <si>
    <t>2438 - EMPRESAS MUNICIPALES DE CALI E.I.C.E E.S.P</t>
  </si>
  <si>
    <t>18,940,093kwh</t>
  </si>
  <si>
    <t>14,970,940,821 ($)</t>
  </si>
  <si>
    <t>9,876,107,388 ($)</t>
  </si>
  <si>
    <t>165.8 (kWh/susc)</t>
  </si>
  <si>
    <t>24,866,102,716 ($)</t>
  </si>
  <si>
    <t>25,216,353kwh</t>
  </si>
  <si>
    <t>19,994,632,534 ($)</t>
  </si>
  <si>
    <t>16,355,809,929 ($)</t>
  </si>
  <si>
    <t>146.6 (kWh/susc)</t>
  </si>
  <si>
    <t>36,375,831,016 ($)</t>
  </si>
  <si>
    <t>28,130,441kwh</t>
  </si>
  <si>
    <t>22,317,872,619 ($)</t>
  </si>
  <si>
    <t>22,183,029,972 ($)</t>
  </si>
  <si>
    <t>140.8 (kWh/susc)</t>
  </si>
  <si>
    <t>44,529,233,011 ($)</t>
  </si>
  <si>
    <t>27691 - QI ENERGY SAS ESP</t>
  </si>
  <si>
    <t>89kwh</t>
  </si>
  <si>
    <t>71,561 ($)</t>
  </si>
  <si>
    <t>70,948 ($)</t>
  </si>
  <si>
    <t>14.8 (kWh/susc)</t>
  </si>
  <si>
    <t>142,619 ($)</t>
  </si>
  <si>
    <t>45298 - NEU ENERGY SAS ESP</t>
  </si>
  <si>
    <t>16,939kwh</t>
  </si>
  <si>
    <t>13,271,208 ($)</t>
  </si>
  <si>
    <t>17,187,700 ($)</t>
  </si>
  <si>
    <t>16,939.0 (kWh/susc)</t>
  </si>
  <si>
    <t>30,492,787 ($)</t>
  </si>
  <si>
    <t>0kwh</t>
  </si>
  <si>
    <t>3,394,457 ($)</t>
  </si>
  <si>
    <t>0.0 (kWh/susc)</t>
  </si>
  <si>
    <t>3,394,458 ($)</t>
  </si>
  <si>
    <t>467kwh</t>
  </si>
  <si>
    <t>409,629 ($)</t>
  </si>
  <si>
    <t>221,958 ($)</t>
  </si>
  <si>
    <t>58.4 (kWh/susc)</t>
  </si>
  <si>
    <t>632,120 ($)</t>
  </si>
  <si>
    <t>54406 - TRANSACCIONES ENERGETICAS S.A.S EMPRESA DE SERVICIOS PÚBLICOS E.S.P</t>
  </si>
  <si>
    <t>23,069kwh</t>
  </si>
  <si>
    <t>17,097,320 ($)</t>
  </si>
  <si>
    <t>20,807,786 ($)</t>
  </si>
  <si>
    <t>23,069.0 (kWh/susc)</t>
  </si>
  <si>
    <t>37,951,245 ($)</t>
  </si>
  <si>
    <t>163,778kwh</t>
  </si>
  <si>
    <t>106,413,298 ($)</t>
  </si>
  <si>
    <t>129,504,960 ($)</t>
  </si>
  <si>
    <t>32,755.6 (kWh/susc)</t>
  </si>
  <si>
    <t>236,114,797 ($)</t>
  </si>
  <si>
    <t>7,362kwh</t>
  </si>
  <si>
    <t>4,213,046 ($)</t>
  </si>
  <si>
    <t>5,655,964 ($)</t>
  </si>
  <si>
    <t>2,454.0 (kWh/susc)</t>
  </si>
  <si>
    <t>9,878,829 ($)</t>
  </si>
  <si>
    <t>CALIMA</t>
  </si>
  <si>
    <t>69,683kwh</t>
  </si>
  <si>
    <t>60,897,112 ($)</t>
  </si>
  <si>
    <t>35,004,779 ($)</t>
  </si>
  <si>
    <t>88.4 (kWh/susc)</t>
  </si>
  <si>
    <t>95,972,450 ($)</t>
  </si>
  <si>
    <t>517,897kwh</t>
  </si>
  <si>
    <t>442,257,974 ($)</t>
  </si>
  <si>
    <t>334,777,587 ($)</t>
  </si>
  <si>
    <t>129.5 (kWh/susc)</t>
  </si>
  <si>
    <t>777,557,587 ($)</t>
  </si>
  <si>
    <t>90,651kwh</t>
  </si>
  <si>
    <t>77,401,341 ($)</t>
  </si>
  <si>
    <t>69,904,524 ($)</t>
  </si>
  <si>
    <t>129.7 (kWh/susc)</t>
  </si>
  <si>
    <t>147,397,345 ($)</t>
  </si>
  <si>
    <t>CANDELARIA</t>
  </si>
  <si>
    <t>1,214,630kwh</t>
  </si>
  <si>
    <t>1,059,066,583 ($)</t>
  </si>
  <si>
    <t>621,082,866 ($)</t>
  </si>
  <si>
    <t>122.1 (kWh/susc)</t>
  </si>
  <si>
    <t>1,681,374,147 ($)</t>
  </si>
  <si>
    <t>3,131,723kwh</t>
  </si>
  <si>
    <t>2,686,881,026 ($)</t>
  </si>
  <si>
    <t>1,867,158,582 ($)</t>
  </si>
  <si>
    <t>115.8 (kWh/susc)</t>
  </si>
  <si>
    <t>4,557,198,493 ($)</t>
  </si>
  <si>
    <t>2,282,110kwh</t>
  </si>
  <si>
    <t>1,993,507,996 ($)</t>
  </si>
  <si>
    <t>1,746,346,592 ($)</t>
  </si>
  <si>
    <t>98.5 (kWh/susc)</t>
  </si>
  <si>
    <t>3,742,159,975 ($)</t>
  </si>
  <si>
    <t>1kwh</t>
  </si>
  <si>
    <t>753 ($)</t>
  </si>
  <si>
    <t>640 ($)</t>
  </si>
  <si>
    <t>1.0 (kWh/susc)</t>
  </si>
  <si>
    <t>1,396 ($)</t>
  </si>
  <si>
    <t>CARTAGO</t>
  </si>
  <si>
    <t>526,203kwh</t>
  </si>
  <si>
    <t>418,877,892 ($)</t>
  </si>
  <si>
    <t>538,093,798 ($)</t>
  </si>
  <si>
    <t>113.1 (kWh/susc)</t>
  </si>
  <si>
    <t>957,502,658 ($)</t>
  </si>
  <si>
    <t>1,775,739kwh</t>
  </si>
  <si>
    <t>1,428,676,868 ($)</t>
  </si>
  <si>
    <t>1,189,753,902 ($)</t>
  </si>
  <si>
    <t>122.7 (kWh/susc)</t>
  </si>
  <si>
    <t>2,620,221,110 ($)</t>
  </si>
  <si>
    <t>2,328,232kwh</t>
  </si>
  <si>
    <t>1,873,786,376 ($)</t>
  </si>
  <si>
    <t>1,819,037,655 ($)</t>
  </si>
  <si>
    <t>129.8 (kWh/susc)</t>
  </si>
  <si>
    <t>3,695,170,331 ($)</t>
  </si>
  <si>
    <t>16,029kwh</t>
  </si>
  <si>
    <t>12,553,907 ($)</t>
  </si>
  <si>
    <t>18,397,400 ($)</t>
  </si>
  <si>
    <t>4,007.2 (kWh/susc)</t>
  </si>
  <si>
    <t>30,971,347 ($)</t>
  </si>
  <si>
    <t>7,276kwh</t>
  </si>
  <si>
    <t>6,355,613 ($)</t>
  </si>
  <si>
    <t>4,027,706 ($)</t>
  </si>
  <si>
    <t>214.0 (kWh/susc)</t>
  </si>
  <si>
    <t>10,390,843 ($)</t>
  </si>
  <si>
    <t>35,212kwh</t>
  </si>
  <si>
    <t>30,676,633 ($)</t>
  </si>
  <si>
    <t>22,850,012 ($)</t>
  </si>
  <si>
    <t>253.3 (kWh/susc)</t>
  </si>
  <si>
    <t>53,562,249 ($)</t>
  </si>
  <si>
    <t>3,134kwh</t>
  </si>
  <si>
    <t>2,748,988 ($)</t>
  </si>
  <si>
    <t>2,628,865 ($)</t>
  </si>
  <si>
    <t>1,044.7 (kWh/susc)</t>
  </si>
  <si>
    <t>5,382,035 ($)</t>
  </si>
  <si>
    <t>10,214kwh</t>
  </si>
  <si>
    <t>7,085,073 ($)</t>
  </si>
  <si>
    <t>12,769,828 ($)</t>
  </si>
  <si>
    <t>1,702.3 (kWh/susc)</t>
  </si>
  <si>
    <t>19,866,823 ($)</t>
  </si>
  <si>
    <t>DAGUA</t>
  </si>
  <si>
    <t>968kwh</t>
  </si>
  <si>
    <t>697,970 ($)</t>
  </si>
  <si>
    <t>968.0 (kWh/susc)</t>
  </si>
  <si>
    <t>699,907 ($)</t>
  </si>
  <si>
    <t>261kwh</t>
  </si>
  <si>
    <t>210,946 ($)</t>
  </si>
  <si>
    <t>232,209 ($)</t>
  </si>
  <si>
    <t>261.0 (kWh/susc)</t>
  </si>
  <si>
    <t>443,678 ($)</t>
  </si>
  <si>
    <t>1,089,130kwh</t>
  </si>
  <si>
    <t>928,631,713 ($)</t>
  </si>
  <si>
    <t>540,017,514 ($)</t>
  </si>
  <si>
    <t>148.9 (kWh/susc)</t>
  </si>
  <si>
    <t>1,469,745,821 ($)</t>
  </si>
  <si>
    <t>2,017,708kwh</t>
  </si>
  <si>
    <t>1,731,433,849 ($)</t>
  </si>
  <si>
    <t>1,231,203,981 ($)</t>
  </si>
  <si>
    <t>186.3 (kWh/susc)</t>
  </si>
  <si>
    <t>2,964,666,555 ($)</t>
  </si>
  <si>
    <t>326,810kwh</t>
  </si>
  <si>
    <t>272,043,468 ($)</t>
  </si>
  <si>
    <t>240,524,841 ($)</t>
  </si>
  <si>
    <t>223.8 (kWh/susc)</t>
  </si>
  <si>
    <t>512,896,803 ($)</t>
  </si>
  <si>
    <t>EL AGUILA</t>
  </si>
  <si>
    <t>54,358kwh</t>
  </si>
  <si>
    <t>47,638,292 ($)</t>
  </si>
  <si>
    <t>25,935,849 ($)</t>
  </si>
  <si>
    <t>98.1 (kWh/susc)</t>
  </si>
  <si>
    <t>73,629,151 ($)</t>
  </si>
  <si>
    <t>118,592kwh</t>
  </si>
  <si>
    <t>101,926,797 ($)</t>
  </si>
  <si>
    <t>70,769,480 ($)</t>
  </si>
  <si>
    <t>114.3 (kWh/susc)</t>
  </si>
  <si>
    <t>172,816,021 ($)</t>
  </si>
  <si>
    <t>26,787kwh</t>
  </si>
  <si>
    <t>23,470,976 ($)</t>
  </si>
  <si>
    <t>21,113,203 ($)</t>
  </si>
  <si>
    <t>127.0 (kWh/susc)</t>
  </si>
  <si>
    <t>44,611,304 ($)</t>
  </si>
  <si>
    <t>EL CAIRO</t>
  </si>
  <si>
    <t>81,493kwh</t>
  </si>
  <si>
    <t>68,478,145 ($)</t>
  </si>
  <si>
    <t>38,723,191 ($)</t>
  </si>
  <si>
    <t>101.0 (kWh/susc)</t>
  </si>
  <si>
    <t>107,283,737 ($)</t>
  </si>
  <si>
    <t>190,405kwh</t>
  </si>
  <si>
    <t>158,802,518 ($)</t>
  </si>
  <si>
    <t>111,743,689 ($)</t>
  </si>
  <si>
    <t>112.3 (kWh/susc)</t>
  </si>
  <si>
    <t>270,738,420 ($)</t>
  </si>
  <si>
    <t>12,001kwh</t>
  </si>
  <si>
    <t>10,331,541 ($)</t>
  </si>
  <si>
    <t>9,698,373 ($)</t>
  </si>
  <si>
    <t>171.4 (kWh/susc)</t>
  </si>
  <si>
    <t>20,042,156 ($)</t>
  </si>
  <si>
    <t>EL CERRITO</t>
  </si>
  <si>
    <t>578,245kwh</t>
  </si>
  <si>
    <t>502,557,015 ($)</t>
  </si>
  <si>
    <t>297,002,993 ($)</t>
  </si>
  <si>
    <t>118.1 (kWh/susc)</t>
  </si>
  <si>
    <t>800,143,267 ($)</t>
  </si>
  <si>
    <t>1,346,487kwh</t>
  </si>
  <si>
    <t>1,166,305,601 ($)</t>
  </si>
  <si>
    <t>810,541,096 ($)</t>
  </si>
  <si>
    <t>126.0 (kWh/susc)</t>
  </si>
  <si>
    <t>1,978,203,997 ($)</t>
  </si>
  <si>
    <t>116,594kwh</t>
  </si>
  <si>
    <t>101,360,681 ($)</t>
  </si>
  <si>
    <t>84,647,543 ($)</t>
  </si>
  <si>
    <t>144.8 (kWh/susc)</t>
  </si>
  <si>
    <t>186,125,768 ($)</t>
  </si>
  <si>
    <t>EL DOVIO</t>
  </si>
  <si>
    <t>56,735kwh</t>
  </si>
  <si>
    <t>49,720,791 ($)</t>
  </si>
  <si>
    <t>28,268,321 ($)</t>
  </si>
  <si>
    <t>87.7 (kWh/susc)</t>
  </si>
  <si>
    <t>78,046,582 ($)</t>
  </si>
  <si>
    <t>125,561kwh</t>
  </si>
  <si>
    <t>107,154,489 ($)</t>
  </si>
  <si>
    <t>79,065,352 ($)</t>
  </si>
  <si>
    <t>115.6 (kWh/susc)</t>
  </si>
  <si>
    <t>186,346,604 ($)</t>
  </si>
  <si>
    <t>36,750kwh</t>
  </si>
  <si>
    <t>32,222,310 ($)</t>
  </si>
  <si>
    <t>30,226,424 ($)</t>
  </si>
  <si>
    <t>175.0 (kWh/susc)</t>
  </si>
  <si>
    <t>62,485,869 ($)</t>
  </si>
  <si>
    <t>FLORIDA</t>
  </si>
  <si>
    <t>1,320,247kwh</t>
  </si>
  <si>
    <t>1,128,955,439 ($)</t>
  </si>
  <si>
    <t>661,880,542 ($)</t>
  </si>
  <si>
    <t>127.5 (kWh/susc)</t>
  </si>
  <si>
    <t>1,792,166,708 ($)</t>
  </si>
  <si>
    <t>836,711kwh</t>
  </si>
  <si>
    <t>727,515,550 ($)</t>
  </si>
  <si>
    <t>514,879,763 ($)</t>
  </si>
  <si>
    <t>114.7 (kWh/susc)</t>
  </si>
  <si>
    <t>1,243,239,435 ($)</t>
  </si>
  <si>
    <t>188,616kwh</t>
  </si>
  <si>
    <t>165,431,296 ($)</t>
  </si>
  <si>
    <t>149,582,518 ($)</t>
  </si>
  <si>
    <t>130.2 (kWh/susc)</t>
  </si>
  <si>
    <t>315,204,009 ($)</t>
  </si>
  <si>
    <t>GINEBRA</t>
  </si>
  <si>
    <t>462,324kwh</t>
  </si>
  <si>
    <t>385,454,068 ($)</t>
  </si>
  <si>
    <t>235,981,334 ($)</t>
  </si>
  <si>
    <t>139.6 (kWh/susc)</t>
  </si>
  <si>
    <t>621,901,178 ($)</t>
  </si>
  <si>
    <t>507,307kwh</t>
  </si>
  <si>
    <t>434,972,979 ($)</t>
  </si>
  <si>
    <t>318,971,411 ($)</t>
  </si>
  <si>
    <t>137.3 (kWh/susc)</t>
  </si>
  <si>
    <t>754,455,529 ($)</t>
  </si>
  <si>
    <t>162,339kwh</t>
  </si>
  <si>
    <t>139,110,239 ($)</t>
  </si>
  <si>
    <t>126,518,533 ($)</t>
  </si>
  <si>
    <t>181.4 (kWh/susc)</t>
  </si>
  <si>
    <t>265,792,187 ($)</t>
  </si>
  <si>
    <t>GUACARI</t>
  </si>
  <si>
    <t>161,817kwh</t>
  </si>
  <si>
    <t>139,941,507 ($)</t>
  </si>
  <si>
    <t>76,861,557 ($)</t>
  </si>
  <si>
    <t>98.0 (kWh/susc)</t>
  </si>
  <si>
    <t>216,966,631 ($)</t>
  </si>
  <si>
    <t>761,367kwh</t>
  </si>
  <si>
    <t>664,679,534 ($)</t>
  </si>
  <si>
    <t>450,805,322 ($)</t>
  </si>
  <si>
    <t>111.3 (kWh/susc)</t>
  </si>
  <si>
    <t>1,116,253,177 ($)</t>
  </si>
  <si>
    <t>22,417kwh</t>
  </si>
  <si>
    <t>19,225,283 ($)</t>
  </si>
  <si>
    <t>17,241,379 ($)</t>
  </si>
  <si>
    <t>172.4 (kWh/susc)</t>
  </si>
  <si>
    <t>36,489,381 ($)</t>
  </si>
  <si>
    <t>GUADALAJARA DE BUGA</t>
  </si>
  <si>
    <t>1,096,811kwh</t>
  </si>
  <si>
    <t>958,961,451 ($)</t>
  </si>
  <si>
    <t>545,997,012 ($)</t>
  </si>
  <si>
    <t>118.3 (kWh/susc)</t>
  </si>
  <si>
    <t>1,506,064,667 ($)</t>
  </si>
  <si>
    <t>2,481,796kwh</t>
  </si>
  <si>
    <t>2,170,062,239 ($)</t>
  </si>
  <si>
    <t>1,493,248,708 ($)</t>
  </si>
  <si>
    <t>133.2 (kWh/susc)</t>
  </si>
  <si>
    <t>3,665,811,513 ($)</t>
  </si>
  <si>
    <t>1,058,739kwh</t>
  </si>
  <si>
    <t>925,327,756 ($)</t>
  </si>
  <si>
    <t>818,089,269 ($)</t>
  </si>
  <si>
    <t>1,744,483,426 ($)</t>
  </si>
  <si>
    <t>JAMUNDI</t>
  </si>
  <si>
    <t>947kwh</t>
  </si>
  <si>
    <t>748,380 ($)</t>
  </si>
  <si>
    <t>947.0 (kWh/susc)</t>
  </si>
  <si>
    <t>750,275 ($)</t>
  </si>
  <si>
    <t>23442 - COMPAÑIA ENERGETICA DE OCCIDENTE S.A.S. E.S.P.</t>
  </si>
  <si>
    <t>39,667kwh</t>
  </si>
  <si>
    <t>35,531,988 ($)</t>
  </si>
  <si>
    <t>20,145,442 ($)</t>
  </si>
  <si>
    <t>99.9 (kWh/susc)</t>
  </si>
  <si>
    <t>55,717,594 ($)</t>
  </si>
  <si>
    <t>6,472kwh</t>
  </si>
  <si>
    <t>5,893,951 ($)</t>
  </si>
  <si>
    <t>4,133,619 ($)</t>
  </si>
  <si>
    <t>102.7 (kWh/susc)</t>
  </si>
  <si>
    <t>10,034,208 ($)</t>
  </si>
  <si>
    <t>845kwh</t>
  </si>
  <si>
    <t>770,451 ($)</t>
  </si>
  <si>
    <t>703,561 ($)</t>
  </si>
  <si>
    <t>1,475,004 ($)</t>
  </si>
  <si>
    <t>863kwh</t>
  </si>
  <si>
    <t>667,027 ($)</t>
  </si>
  <si>
    <t>670,799 ($)</t>
  </si>
  <si>
    <t>431.5 (kWh/susc)</t>
  </si>
  <si>
    <t>1,339,122 ($)</t>
  </si>
  <si>
    <t>551kwh</t>
  </si>
  <si>
    <t>545,678 ($)</t>
  </si>
  <si>
    <t>424,717 ($)</t>
  </si>
  <si>
    <t>551.0 (kWh/susc)</t>
  </si>
  <si>
    <t>971,498 ($)</t>
  </si>
  <si>
    <t>1,174,657kwh</t>
  </si>
  <si>
    <t>1,013,426,691 ($)</t>
  </si>
  <si>
    <t>576,475,713 ($)</t>
  </si>
  <si>
    <t>80.6 (kWh/susc)</t>
  </si>
  <si>
    <t>1,591,091,717 ($)</t>
  </si>
  <si>
    <t>3,969,730kwh</t>
  </si>
  <si>
    <t>3,474,168,920 ($)</t>
  </si>
  <si>
    <t>2,376,428,263 ($)</t>
  </si>
  <si>
    <t>104.9 (kWh/susc)</t>
  </si>
  <si>
    <t>5,854,604,847 ($)</t>
  </si>
  <si>
    <t>1,859,143kwh</t>
  </si>
  <si>
    <t>1,602,434,482 ($)</t>
  </si>
  <si>
    <t>1,415,439,544 ($)</t>
  </si>
  <si>
    <t>97.8 (kWh/susc)</t>
  </si>
  <si>
    <t>3,019,752,281 ($)</t>
  </si>
  <si>
    <t>LA CUMBRE</t>
  </si>
  <si>
    <t>36,146kwh</t>
  </si>
  <si>
    <t>31,687,830 ($)</t>
  </si>
  <si>
    <t>18,798,865 ($)</t>
  </si>
  <si>
    <t>94.1 (kWh/susc)</t>
  </si>
  <si>
    <t>50,523,319 ($)</t>
  </si>
  <si>
    <t>263,321kwh</t>
  </si>
  <si>
    <t>230,124,221 ($)</t>
  </si>
  <si>
    <t>166,726,260 ($)</t>
  </si>
  <si>
    <t>109.7 (kWh/susc)</t>
  </si>
  <si>
    <t>397,116,313 ($)</t>
  </si>
  <si>
    <t>42,425kwh</t>
  </si>
  <si>
    <t>36,984,819 ($)</t>
  </si>
  <si>
    <t>33,236,254 ($)</t>
  </si>
  <si>
    <t>108.8 (kWh/susc)</t>
  </si>
  <si>
    <t>70,263,997 ($)</t>
  </si>
  <si>
    <t>39kwh</t>
  </si>
  <si>
    <t>29,376 ($)</t>
  </si>
  <si>
    <t>19,700 ($)</t>
  </si>
  <si>
    <t>19.5 (kWh/susc)</t>
  </si>
  <si>
    <t>49,136 ($)</t>
  </si>
  <si>
    <t>97kwh</t>
  </si>
  <si>
    <t>73,064 ($)</t>
  </si>
  <si>
    <t>62,104 ($)</t>
  </si>
  <si>
    <t>97.0 (kWh/susc)</t>
  </si>
  <si>
    <t>135,363 ($)</t>
  </si>
  <si>
    <t>LA UNION</t>
  </si>
  <si>
    <t>509,986kwh</t>
  </si>
  <si>
    <t>447,018,528 ($)</t>
  </si>
  <si>
    <t>254,140,069 ($)</t>
  </si>
  <si>
    <t>130.5 (kWh/susc)</t>
  </si>
  <si>
    <t>701,672,621 ($)</t>
  </si>
  <si>
    <t>945,382kwh</t>
  </si>
  <si>
    <t>828,179,600 ($)</t>
  </si>
  <si>
    <t>588,081,681 ($)</t>
  </si>
  <si>
    <t>158.0 (kWh/susc)</t>
  </si>
  <si>
    <t>1,417,212,806 ($)</t>
  </si>
  <si>
    <t>191,253kwh</t>
  </si>
  <si>
    <t>167,388,902 ($)</t>
  </si>
  <si>
    <t>152,739,902 ($)</t>
  </si>
  <si>
    <t>181.6 (kWh/susc)</t>
  </si>
  <si>
    <t>320,321,292 ($)</t>
  </si>
  <si>
    <t>LA VICTORIA</t>
  </si>
  <si>
    <t>215,738kwh</t>
  </si>
  <si>
    <t>184,878,189 ($)</t>
  </si>
  <si>
    <t>104,345,510 ($)</t>
  </si>
  <si>
    <t>124.6 (kWh/susc)</t>
  </si>
  <si>
    <t>289,441,294 ($)</t>
  </si>
  <si>
    <t>413,161kwh</t>
  </si>
  <si>
    <t>345,849,797 ($)</t>
  </si>
  <si>
    <t>249,091,670 ($)</t>
  </si>
  <si>
    <t>158.9 (kWh/susc)</t>
  </si>
  <si>
    <t>595,357,387 ($)</t>
  </si>
  <si>
    <t>45,026kwh</t>
  </si>
  <si>
    <t>39,176,596 ($)</t>
  </si>
  <si>
    <t>34,947,324 ($)</t>
  </si>
  <si>
    <t>150.6 (kWh/susc)</t>
  </si>
  <si>
    <t>74,169,396 ($)</t>
  </si>
  <si>
    <t>OBANDO</t>
  </si>
  <si>
    <t>9,220kwh</t>
  </si>
  <si>
    <t>7,520,519 ($)</t>
  </si>
  <si>
    <t>5,530,943 ($)</t>
  </si>
  <si>
    <t>112.4 (kWh/susc)</t>
  </si>
  <si>
    <t>13,060,876 ($)</t>
  </si>
  <si>
    <t>502kwh</t>
  </si>
  <si>
    <t>396,723 ($)</t>
  </si>
  <si>
    <t>357,874 ($)</t>
  </si>
  <si>
    <t>251.0 (kWh/susc)</t>
  </si>
  <si>
    <t>755,352 ($)</t>
  </si>
  <si>
    <t>160,805kwh</t>
  </si>
  <si>
    <t>134,383,903 ($)</t>
  </si>
  <si>
    <t>74,891,857 ($)</t>
  </si>
  <si>
    <t>96.6 (kWh/susc)</t>
  </si>
  <si>
    <t>209,438,327 ($)</t>
  </si>
  <si>
    <t>141,006kwh</t>
  </si>
  <si>
    <t>116,712,531 ($)</t>
  </si>
  <si>
    <t>83,637,897 ($)</t>
  </si>
  <si>
    <t>200,492,711 ($)</t>
  </si>
  <si>
    <t>366kwh</t>
  </si>
  <si>
    <t>314,372 ($)</t>
  </si>
  <si>
    <t>226,446 ($)</t>
  </si>
  <si>
    <t>541,251 ($)</t>
  </si>
  <si>
    <t>PALMIRA</t>
  </si>
  <si>
    <t>333kwh</t>
  </si>
  <si>
    <t>229,490 ($)</t>
  </si>
  <si>
    <t>166.5 (kWh/susc)</t>
  </si>
  <si>
    <t>229,992 ($)</t>
  </si>
  <si>
    <t>62kwh</t>
  </si>
  <si>
    <t>157,820 ($)</t>
  </si>
  <si>
    <t>62.0 (kWh/susc)</t>
  </si>
  <si>
    <t>157,945 ($)</t>
  </si>
  <si>
    <t>1,220,649kwh</t>
  </si>
  <si>
    <t>1,030,922,735 ($)</t>
  </si>
  <si>
    <t>639,883,162 ($)</t>
  </si>
  <si>
    <t>153.7 (kWh/susc)</t>
  </si>
  <si>
    <t>1,672,034,643 ($)</t>
  </si>
  <si>
    <t>9,728,605kwh</t>
  </si>
  <si>
    <t>8,312,462,406 ($)</t>
  </si>
  <si>
    <t>6,091,587,631 ($)</t>
  </si>
  <si>
    <t>148.0 (kWh/susc)</t>
  </si>
  <si>
    <t>14,413,844,538 ($)</t>
  </si>
  <si>
    <t>4,123,414kwh</t>
  </si>
  <si>
    <t>3,580,595,848 ($)</t>
  </si>
  <si>
    <t>3,214,122,206 ($)</t>
  </si>
  <si>
    <t>125.1 (kWh/susc)</t>
  </si>
  <si>
    <t>6,798,874,566 ($)</t>
  </si>
  <si>
    <t>95kwh</t>
  </si>
  <si>
    <t>71,558 ($)</t>
  </si>
  <si>
    <t>47,986 ($)</t>
  </si>
  <si>
    <t>95.0 (kWh/susc)</t>
  </si>
  <si>
    <t>119,735 ($)</t>
  </si>
  <si>
    <t>2,728kwh</t>
  </si>
  <si>
    <t>2,054,838 ($)</t>
  </si>
  <si>
    <t>2,030,885 ($)</t>
  </si>
  <si>
    <t>1,364.0 (kWh/susc)</t>
  </si>
  <si>
    <t>4,089,817 ($)</t>
  </si>
  <si>
    <t>PRADERA</t>
  </si>
  <si>
    <t>197,587kwh</t>
  </si>
  <si>
    <t>168,380,012 ($)</t>
  </si>
  <si>
    <t>99,011,216 ($)</t>
  </si>
  <si>
    <t>92.5 (kWh/susc)</t>
  </si>
  <si>
    <t>267,591,043 ($)</t>
  </si>
  <si>
    <t>720,233kwh</t>
  </si>
  <si>
    <t>629,987,271 ($)</t>
  </si>
  <si>
    <t>439,546,639 ($)</t>
  </si>
  <si>
    <t>105.9 (kWh/susc)</t>
  </si>
  <si>
    <t>1,070,261,047 ($)</t>
  </si>
  <si>
    <t>333,382kwh</t>
  </si>
  <si>
    <t>289,916,869 ($)</t>
  </si>
  <si>
    <t>261,600,625 ($)</t>
  </si>
  <si>
    <t>130.4 (kWh/susc)</t>
  </si>
  <si>
    <t>551,853,563 ($)</t>
  </si>
  <si>
    <t>RESTREPO</t>
  </si>
  <si>
    <t>94,164kwh</t>
  </si>
  <si>
    <t>80,551,731 ($)</t>
  </si>
  <si>
    <t>49,044,275 ($)</t>
  </si>
  <si>
    <t>119.0 (kWh/susc)</t>
  </si>
  <si>
    <t>129,691,080 ($)</t>
  </si>
  <si>
    <t>920,096kwh</t>
  </si>
  <si>
    <t>763,802,368 ($)</t>
  </si>
  <si>
    <t>578,168,869 ($)</t>
  </si>
  <si>
    <t>181.2 (kWh/susc)</t>
  </si>
  <si>
    <t>1,342,896,593 ($)</t>
  </si>
  <si>
    <t>99,353kwh</t>
  </si>
  <si>
    <t>84,357,970 ($)</t>
  </si>
  <si>
    <t>77,369,608 ($)</t>
  </si>
  <si>
    <t>182.6 (kWh/susc)</t>
  </si>
  <si>
    <t>161,827,658 ($)</t>
  </si>
  <si>
    <t>RIOFRIO</t>
  </si>
  <si>
    <t>266,093kwh</t>
  </si>
  <si>
    <t>233,363,496 ($)</t>
  </si>
  <si>
    <t>127,703,276 ($)</t>
  </si>
  <si>
    <t>125.9 (kWh/susc)</t>
  </si>
  <si>
    <t>361,335,105 ($)</t>
  </si>
  <si>
    <t>416,458kwh</t>
  </si>
  <si>
    <t>364,278,557 ($)</t>
  </si>
  <si>
    <t>244,544,700 ($)</t>
  </si>
  <si>
    <t>145.4 (kWh/susc)</t>
  </si>
  <si>
    <t>609,242,725 ($)</t>
  </si>
  <si>
    <t>24,624kwh</t>
  </si>
  <si>
    <t>21,598,943 ($)</t>
  </si>
  <si>
    <t>19,143,707 ($)</t>
  </si>
  <si>
    <t>150.1 (kWh/susc)</t>
  </si>
  <si>
    <t>40,767,588 ($)</t>
  </si>
  <si>
    <t>584kwh</t>
  </si>
  <si>
    <t>439,892 ($)</t>
  </si>
  <si>
    <t>377,073 ($)</t>
  </si>
  <si>
    <t>584.0 (kWh/susc)</t>
  </si>
  <si>
    <t>818,134 ($)</t>
  </si>
  <si>
    <t>2,680kwh</t>
  </si>
  <si>
    <t>1,991,687 ($)</t>
  </si>
  <si>
    <t>1,870,636 ($)</t>
  </si>
  <si>
    <t>893.3 (kWh/susc)</t>
  </si>
  <si>
    <t>3,865,899 ($)</t>
  </si>
  <si>
    <t>75kwh</t>
  </si>
  <si>
    <t>52,378 ($)</t>
  </si>
  <si>
    <t>44,521 ($)</t>
  </si>
  <si>
    <t>75.0 (kWh/susc)</t>
  </si>
  <si>
    <t>97,050 ($)</t>
  </si>
  <si>
    <t>ROLDANILLO</t>
  </si>
  <si>
    <t>194,156kwh</t>
  </si>
  <si>
    <t>170,334,423 ($)</t>
  </si>
  <si>
    <t>93,682,574 ($)</t>
  </si>
  <si>
    <t>264,213,046 ($)</t>
  </si>
  <si>
    <t>669,155kwh</t>
  </si>
  <si>
    <t>586,269,056 ($)</t>
  </si>
  <si>
    <t>399,159,104 ($)</t>
  </si>
  <si>
    <t>115.2 (kWh/susc)</t>
  </si>
  <si>
    <t>986,103,239 ($)</t>
  </si>
  <si>
    <t>315,380kwh</t>
  </si>
  <si>
    <t>276,448,794 ($)</t>
  </si>
  <si>
    <t>244,631,610 ($)</t>
  </si>
  <si>
    <t>130.1 (kWh/susc)</t>
  </si>
  <si>
    <t>521,398,339 ($)</t>
  </si>
  <si>
    <t>SAN PEDRO</t>
  </si>
  <si>
    <t>16,173kwh</t>
  </si>
  <si>
    <t>14,016,556 ($)</t>
  </si>
  <si>
    <t>7,512,977 ($)</t>
  </si>
  <si>
    <t>117.2 (kWh/susc)</t>
  </si>
  <si>
    <t>21,545,961 ($)</t>
  </si>
  <si>
    <t>10,622kwh</t>
  </si>
  <si>
    <t>9,225,416 ($)</t>
  </si>
  <si>
    <t>6,097,296 ($)</t>
  </si>
  <si>
    <t>145.5 (kWh/susc)</t>
  </si>
  <si>
    <t>15,333,553 ($)</t>
  </si>
  <si>
    <t>78kwh</t>
  </si>
  <si>
    <t>68,418 ($)</t>
  </si>
  <si>
    <t>58,155 ($)</t>
  </si>
  <si>
    <t>78.0 (kWh/susc)</t>
  </si>
  <si>
    <t>126,730 ($)</t>
  </si>
  <si>
    <t>142,470kwh</t>
  </si>
  <si>
    <t>107,272,782 ($)</t>
  </si>
  <si>
    <t>64,318,672 ($)</t>
  </si>
  <si>
    <t>171,735,283 ($)</t>
  </si>
  <si>
    <t>331,365kwh</t>
  </si>
  <si>
    <t>248,441,277 ($)</t>
  </si>
  <si>
    <t>185,858,372 ($)</t>
  </si>
  <si>
    <t>143.0 (kWh/susc)</t>
  </si>
  <si>
    <t>434,633,475 ($)</t>
  </si>
  <si>
    <t>128,943kwh</t>
  </si>
  <si>
    <t>97,026,130 ($)</t>
  </si>
  <si>
    <t>85,578,947 ($)</t>
  </si>
  <si>
    <t>141.9 (kWh/susc)</t>
  </si>
  <si>
    <t>182,735,071 ($)</t>
  </si>
  <si>
    <t>SEVILLA</t>
  </si>
  <si>
    <t>208,271kwh</t>
  </si>
  <si>
    <t>182,602,415 ($)</t>
  </si>
  <si>
    <t>103,218,299 ($)</t>
  </si>
  <si>
    <t>89.8 (kWh/susc)</t>
  </si>
  <si>
    <t>286,031,395 ($)</t>
  </si>
  <si>
    <t>525,763kwh</t>
  </si>
  <si>
    <t>460,042,732 ($)</t>
  </si>
  <si>
    <t>318,372,077 ($)</t>
  </si>
  <si>
    <t>100.4 (kWh/susc)</t>
  </si>
  <si>
    <t>778,945,909 ($)</t>
  </si>
  <si>
    <t>296,146kwh</t>
  </si>
  <si>
    <t>259,705,005 ($)</t>
  </si>
  <si>
    <t>231,724,094 ($)</t>
  </si>
  <si>
    <t>110.4 (kWh/susc)</t>
  </si>
  <si>
    <t>491,728,037 ($)</t>
  </si>
  <si>
    <t>TORO</t>
  </si>
  <si>
    <t>92,803kwh</t>
  </si>
  <si>
    <t>81,375,389 ($)</t>
  </si>
  <si>
    <t>45,117,888 ($)</t>
  </si>
  <si>
    <t>101.1 (kWh/susc)</t>
  </si>
  <si>
    <t>126,587,099 ($)</t>
  </si>
  <si>
    <t>198,032kwh</t>
  </si>
  <si>
    <t>172,645,552 ($)</t>
  </si>
  <si>
    <t>118,971,317 ($)</t>
  </si>
  <si>
    <t>117.8 (kWh/susc)</t>
  </si>
  <si>
    <t>291,816,700 ($)</t>
  </si>
  <si>
    <t>63,344kwh</t>
  </si>
  <si>
    <t>55,139,068 ($)</t>
  </si>
  <si>
    <t>49,247,208 ($)</t>
  </si>
  <si>
    <t>132.8 (kWh/susc)</t>
  </si>
  <si>
    <t>104,450,230 ($)</t>
  </si>
  <si>
    <t>TRUJILLO</t>
  </si>
  <si>
    <t>96,741kwh</t>
  </si>
  <si>
    <t>84,749,357 ($)</t>
  </si>
  <si>
    <t>47,393,120 ($)</t>
  </si>
  <si>
    <t>108.5 (kWh/susc)</t>
  </si>
  <si>
    <t>132,240,218 ($)</t>
  </si>
  <si>
    <t>248,450kwh</t>
  </si>
  <si>
    <t>209,744,709 ($)</t>
  </si>
  <si>
    <t>150,185,660 ($)</t>
  </si>
  <si>
    <t>117.0 (kWh/susc)</t>
  </si>
  <si>
    <t>360,181,060 ($)</t>
  </si>
  <si>
    <t>85,466kwh</t>
  </si>
  <si>
    <t>75,121,494 ($)</t>
  </si>
  <si>
    <t>67,870,101 ($)</t>
  </si>
  <si>
    <t>152.6 (kWh/susc)</t>
  </si>
  <si>
    <t>143,077,774 ($)</t>
  </si>
  <si>
    <t>TULUA</t>
  </si>
  <si>
    <t>5,082kwh</t>
  </si>
  <si>
    <t>4,107,078 ($)</t>
  </si>
  <si>
    <t>3,395,478 ($)</t>
  </si>
  <si>
    <t>169.4 (kWh/susc)</t>
  </si>
  <si>
    <t>7,507,837 ($)</t>
  </si>
  <si>
    <t>621kwh</t>
  </si>
  <si>
    <t>-707,156 ($)</t>
  </si>
  <si>
    <t>312,681 ($)</t>
  </si>
  <si>
    <t>124.2 (kWh/susc)</t>
  </si>
  <si>
    <t>-393,725 ($)</t>
  </si>
  <si>
    <t>485,646kwh</t>
  </si>
  <si>
    <t>365,297,691 ($)</t>
  </si>
  <si>
    <t>230,960,622 ($)</t>
  </si>
  <si>
    <t>596,747,940 ($)</t>
  </si>
  <si>
    <t>3,591,220kwh</t>
  </si>
  <si>
    <t>2,703,609,416 ($)</t>
  </si>
  <si>
    <t>1,962,645,655 ($)</t>
  </si>
  <si>
    <t>129.9 (kWh/susc)</t>
  </si>
  <si>
    <t>4,669,874,076 ($)</t>
  </si>
  <si>
    <t>2,740,389kwh</t>
  </si>
  <si>
    <t>2,060,548,099 ($)</t>
  </si>
  <si>
    <t>1,819,051,814 ($)</t>
  </si>
  <si>
    <t>132.4 (kWh/susc)</t>
  </si>
  <si>
    <t>3,882,361,134 ($)</t>
  </si>
  <si>
    <t>ULLOA</t>
  </si>
  <si>
    <t>22,025kwh</t>
  </si>
  <si>
    <t>19,302,549 ($)</t>
  </si>
  <si>
    <t>11,213,714 ($)</t>
  </si>
  <si>
    <t>30,538,607 ($)</t>
  </si>
  <si>
    <t>118,141kwh</t>
  </si>
  <si>
    <t>98,524,416 ($)</t>
  </si>
  <si>
    <t>81,725,207 ($)</t>
  </si>
  <si>
    <t>168.3 (kWh/susc)</t>
  </si>
  <si>
    <t>180,368,634 ($)</t>
  </si>
  <si>
    <t>14,277kwh</t>
  </si>
  <si>
    <t>12,495,140 ($)</t>
  </si>
  <si>
    <t>11,098,462 ($)</t>
  </si>
  <si>
    <t>115.1 (kWh/susc)</t>
  </si>
  <si>
    <t>23,608,118 ($)</t>
  </si>
  <si>
    <t>VERSALLES</t>
  </si>
  <si>
    <t>79,738kwh</t>
  </si>
  <si>
    <t>69,333,037 ($)</t>
  </si>
  <si>
    <t>38,676,777 ($)</t>
  </si>
  <si>
    <t>91.9 (kWh/susc)</t>
  </si>
  <si>
    <t>108,090,512 ($)</t>
  </si>
  <si>
    <t>163,494kwh</t>
  </si>
  <si>
    <t>142,234,845 ($)</t>
  </si>
  <si>
    <t>98,768,804 ($)</t>
  </si>
  <si>
    <t>241,168,706 ($)</t>
  </si>
  <si>
    <t>58,749kwh</t>
  </si>
  <si>
    <t>51,343,530 ($)</t>
  </si>
  <si>
    <t>45,565,908 ($)</t>
  </si>
  <si>
    <t>101.6 (kWh/susc)</t>
  </si>
  <si>
    <t>96,968,867 ($)</t>
  </si>
  <si>
    <t>VIJES</t>
  </si>
  <si>
    <t>131,497kwh</t>
  </si>
  <si>
    <t>109,358,444 ($)</t>
  </si>
  <si>
    <t>65,255,268 ($)</t>
  </si>
  <si>
    <t>156.5 (kWh/susc)</t>
  </si>
  <si>
    <t>174,746,206 ($)</t>
  </si>
  <si>
    <t>377,916kwh</t>
  </si>
  <si>
    <t>326,138,013 ($)</t>
  </si>
  <si>
    <t>229,207,353 ($)</t>
  </si>
  <si>
    <t>128.4 (kWh/susc)</t>
  </si>
  <si>
    <t>555,726,353 ($)</t>
  </si>
  <si>
    <t>72,499kwh</t>
  </si>
  <si>
    <t>63,254,623 ($)</t>
  </si>
  <si>
    <t>56,796,325 ($)</t>
  </si>
  <si>
    <t>164.8 (kWh/susc)</t>
  </si>
  <si>
    <t>120,124,052 ($)</t>
  </si>
  <si>
    <t>YOTOCO</t>
  </si>
  <si>
    <t>236,493kwh</t>
  </si>
  <si>
    <t>200,195,322 ($)</t>
  </si>
  <si>
    <t>111,740,485 ($)</t>
  </si>
  <si>
    <t>140.0 (kWh/susc)</t>
  </si>
  <si>
    <t>312,174,129 ($)</t>
  </si>
  <si>
    <t>786,562kwh</t>
  </si>
  <si>
    <t>655,953,588 ($)</t>
  </si>
  <si>
    <t>467,337,656 ($)</t>
  </si>
  <si>
    <t>167.2 (kWh/susc)</t>
  </si>
  <si>
    <t>1,124,082,678 ($)</t>
  </si>
  <si>
    <t>37,379kwh</t>
  </si>
  <si>
    <t>32,742,100 ($)</t>
  </si>
  <si>
    <t>28,443,330 ($)</t>
  </si>
  <si>
    <t>140.5 (kWh/susc)</t>
  </si>
  <si>
    <t>61,223,216 ($)</t>
  </si>
  <si>
    <t>1,356kwh</t>
  </si>
  <si>
    <t>876,747 ($)</t>
  </si>
  <si>
    <t>1,137,918 ($)</t>
  </si>
  <si>
    <t>678.0 (kWh/susc)</t>
  </si>
  <si>
    <t>2,016,701 ($)</t>
  </si>
  <si>
    <t>YUMBO</t>
  </si>
  <si>
    <t>9,429kwh</t>
  </si>
  <si>
    <t>6,863,370 ($)</t>
  </si>
  <si>
    <t>9,429.0 (kWh/susc)</t>
  </si>
  <si>
    <t>6,882,229 ($)</t>
  </si>
  <si>
    <t>1,003,444kwh</t>
  </si>
  <si>
    <t>788,114,947 ($)</t>
  </si>
  <si>
    <t>520,360,608 ($)</t>
  </si>
  <si>
    <t>111.2 (kWh/susc)</t>
  </si>
  <si>
    <t>1,309,488,137 ($)</t>
  </si>
  <si>
    <t>2,036,305kwh</t>
  </si>
  <si>
    <t>1,600,064,989 ($)</t>
  </si>
  <si>
    <t>1,210,886,744 ($)</t>
  </si>
  <si>
    <t>127.2 (kWh/susc)</t>
  </si>
  <si>
    <t>2,813,004,177 ($)</t>
  </si>
  <si>
    <t>825,006kwh</t>
  </si>
  <si>
    <t>653,710,795 ($)</t>
  </si>
  <si>
    <t>604,294,053 ($)</t>
  </si>
  <si>
    <t>146.5 (kWh/susc)</t>
  </si>
  <si>
    <t>1,258,835,632 ($)</t>
  </si>
  <si>
    <t>8,343kwh</t>
  </si>
  <si>
    <t>7,318,062 ($)</t>
  </si>
  <si>
    <t>7,180,205 ($)</t>
  </si>
  <si>
    <t>2,085.8 (kWh/susc)</t>
  </si>
  <si>
    <t>14,508,700 ($)</t>
  </si>
  <si>
    <t>2,883kwh</t>
  </si>
  <si>
    <t>2,528,824 ($)</t>
  </si>
  <si>
    <t>1,765,601 ($)</t>
  </si>
  <si>
    <t>106.8 (kWh/susc)</t>
  </si>
  <si>
    <t>4,297,442 ($)</t>
  </si>
  <si>
    <t>339,368kwh</t>
  </si>
  <si>
    <t>295,646,480 ($)</t>
  </si>
  <si>
    <t>259,122,794 ($)</t>
  </si>
  <si>
    <t>76.0 (kWh/susc)</t>
  </si>
  <si>
    <t>555,113,185 ($)</t>
  </si>
  <si>
    <t>ZARZAL</t>
  </si>
  <si>
    <t>218,124kwh</t>
  </si>
  <si>
    <t>191,239,362 ($)</t>
  </si>
  <si>
    <t>110,856,881 ($)</t>
  </si>
  <si>
    <t>302,316,065 ($)</t>
  </si>
  <si>
    <t>1,276,888kwh</t>
  </si>
  <si>
    <t>1,114,596,321 ($)</t>
  </si>
  <si>
    <t>764,027,425 ($)</t>
  </si>
  <si>
    <t>136.6 (kWh/susc)</t>
  </si>
  <si>
    <t>1,879,910,121 ($)</t>
  </si>
  <si>
    <t>408,993kwh</t>
  </si>
  <si>
    <t>346,074,386 ($)</t>
  </si>
  <si>
    <t>316,102,590 ($)</t>
  </si>
  <si>
    <t>162.1 (kWh/susc)</t>
  </si>
  <si>
    <t>662,588,654 ($)</t>
  </si>
  <si>
    <t>Suma</t>
  </si>
  <si>
    <t>159,064,043kwh</t>
  </si>
  <si>
    <t>130,682,414,962 ($)</t>
  </si>
  <si>
    <t>102,703,785,050 ($)</t>
  </si>
  <si>
    <t>132,882.6 (kWh/susc)</t>
  </si>
  <si>
    <t>233,546,579,220 ($)</t>
  </si>
  <si>
    <t>DEPARTAMENTO: VALLE DEL CAUCA |  Abril 2026  |  Estratos Residenciales 1, 2 y 3</t>
  </si>
  <si>
    <t>OPERADOR</t>
  </si>
  <si>
    <t>Estrato 2
(Bajo)</t>
  </si>
  <si>
    <t>Estrato 1
(Bajo-Bajo)</t>
  </si>
  <si>
    <t>Estrato 3
(Bajo-Medio)</t>
  </si>
  <si>
    <t>TOTAL USUARIOS
Estratos 1-2-3</t>
  </si>
  <si>
    <t>Consumo Total Bajo (kWh)</t>
  </si>
  <si>
    <t>Consumo Total Bajo-Bajo  (kWh)</t>
  </si>
  <si>
    <t>Consumo Total Bajo-Medio (kWh)</t>
  </si>
  <si>
    <t>Facturación Consumo Bajo ($)</t>
  </si>
  <si>
    <t>Facturación Consumo Bajo-Bajo ($)</t>
  </si>
  <si>
    <t>Facturación Consumo Bajo-Medio ($)</t>
  </si>
  <si>
    <t>Facturación Total Bajo ($)</t>
  </si>
  <si>
    <t>Facturación Total Bajo-Bajo ($)</t>
  </si>
  <si>
    <t>Facturación Total Bajo-Medio  ($)</t>
  </si>
  <si>
    <t>Promedio Consumo Bajo
(kWh/Susc.)</t>
  </si>
  <si>
    <t>Promedio Consumo Bajo-Bajo
(kWh/Susc.)</t>
  </si>
  <si>
    <t>Promedio Consumo Bajo-Medio
(kWh/Susc.)</t>
  </si>
  <si>
    <t>TOTAL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</si>
</sst>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8"/>
      <color rgb="FF333333"/>
      <name val="Arial"/>
      <family val="2"/>
    </font>
    <font>
      <b/>
      <sz val="12"/>
      <color rgb="FFFFFFFF"/>
      <name val="Arial"/>
      <family val="2"/>
    </font>
    <font>
      <sz val="12"/>
      <color theme="1"/>
      <name val="Aptos Narrow"/>
      <family val="2"/>
      <scheme val="minor"/>
    </font>
    <font>
      <sz val="12"/>
      <color rgb="FF404040"/>
      <name val="Arial"/>
      <family val="2"/>
    </font>
    <font>
      <b/>
      <sz val="12"/>
      <color rgb="FF1F4E79"/>
      <name val="Arial"/>
      <family val="2"/>
    </font>
    <font>
      <b/>
      <sz val="12"/>
      <color rgb="FF00FDFF"/>
      <name val="Arial"/>
      <family val="2"/>
    </font>
    <font>
      <sz val="12"/>
      <color rgb="FF00FD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33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F4E79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" fontId="2" fillId="4" borderId="0" xfId="0" applyNumberFormat="1" applyFont="1" applyFill="1" applyAlignment="1">
      <alignment horizontal="right"/>
    </xf>
    <xf numFmtId="3" fontId="1" fillId="0" borderId="0" xfId="0" applyNumberFormat="1" applyFont="1"/>
    <xf numFmtId="0" fontId="1" fillId="0" borderId="0" xfId="0" applyFont="1"/>
    <xf numFmtId="49" fontId="3" fillId="3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left" vertical="center"/>
    </xf>
    <xf numFmtId="3" fontId="6" fillId="6" borderId="1" xfId="0" applyNumberFormat="1" applyFont="1" applyFill="1" applyBorder="1" applyAlignment="1">
      <alignment horizontal="right" vertical="center"/>
    </xf>
    <xf numFmtId="3" fontId="7" fillId="6" borderId="1" xfId="0" applyNumberFormat="1" applyFont="1" applyFill="1" applyBorder="1" applyAlignment="1">
      <alignment horizontal="right" vertical="center"/>
    </xf>
    <xf numFmtId="4" fontId="6" fillId="6" borderId="1" xfId="0" applyNumberFormat="1" applyFont="1" applyFill="1" applyBorder="1" applyAlignment="1">
      <alignment horizontal="right" vertical="center"/>
    </xf>
    <xf numFmtId="0" fontId="8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3" fontId="8" fillId="7" borderId="2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horizontal="left" vertical="center"/>
    </xf>
    <xf numFmtId="0" fontId="0" fillId="0" borderId="0" xfId="0"/>
    <xf numFmtId="49" fontId="2" fillId="4" borderId="0" xfId="0" applyNumberFormat="1" applyFont="1" applyFill="1" applyAlignment="1">
      <alignment horizontal="center" vertical="center"/>
    </xf>
    <xf numFmtId="0" fontId="1" fillId="0" borderId="0" xfId="0" applyFont="1"/>
    <xf numFmtId="0" fontId="4" fillId="5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3" fontId="5" fillId="8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3"/>
  <sheetViews>
    <sheetView workbookViewId="0">
      <selection activeCell="B4" sqref="B4:B7"/>
    </sheetView>
  </sheetViews>
  <sheetFormatPr baseColWidth="10" defaultRowHeight="13.8"/>
  <cols>
    <col min="1" max="1" width="7.59765625" bestFit="1" customWidth="1"/>
    <col min="2" max="2" width="19.19921875" bestFit="1" customWidth="1"/>
    <col min="3" max="3" width="46.19921875" bestFit="1" customWidth="1"/>
    <col min="4" max="4" width="13.59765625" bestFit="1" customWidth="1"/>
    <col min="5" max="5" width="17.59765625" bestFit="1" customWidth="1"/>
    <col min="6" max="6" width="18.796875" bestFit="1" customWidth="1"/>
    <col min="7" max="7" width="15.296875" bestFit="1" customWidth="1"/>
    <col min="8" max="8" width="21" bestFit="1" customWidth="1"/>
    <col min="9" max="9" width="14.796875" bestFit="1" customWidth="1"/>
    <col min="10" max="10" width="29.19921875" bestFit="1" customWidth="1"/>
    <col min="11" max="11" width="13.59765625" bestFit="1" customWidth="1"/>
  </cols>
  <sheetData>
    <row r="1" spans="1:11" ht="13.2" customHeight="1">
      <c r="A1" s="21"/>
      <c r="B1" s="19"/>
      <c r="C1" s="19"/>
      <c r="D1" s="19"/>
      <c r="E1" s="19"/>
      <c r="F1" s="1" t="s">
        <v>0</v>
      </c>
    </row>
    <row r="2" spans="1:11" ht="1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0</v>
      </c>
    </row>
    <row r="3" spans="1:11" ht="12" customHeight="1">
      <c r="A3" s="1" t="s">
        <v>6</v>
      </c>
      <c r="B3" s="1" t="s">
        <v>7</v>
      </c>
      <c r="C3" s="1" t="s">
        <v>8</v>
      </c>
      <c r="D3" s="1" t="s">
        <v>9</v>
      </c>
      <c r="E3" s="1" t="s">
        <v>5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7" t="s">
        <v>15</v>
      </c>
    </row>
    <row r="4" spans="1:11" ht="14.4" customHeight="1">
      <c r="A4" s="18" t="s">
        <v>16</v>
      </c>
      <c r="B4" s="18" t="s">
        <v>17</v>
      </c>
      <c r="C4" s="6" t="s">
        <v>18</v>
      </c>
      <c r="D4" s="6" t="s">
        <v>19</v>
      </c>
      <c r="E4" s="6" t="s">
        <v>20</v>
      </c>
      <c r="F4" s="5">
        <v>12</v>
      </c>
      <c r="G4" s="5" t="s">
        <v>21</v>
      </c>
      <c r="H4" s="5" t="s">
        <v>22</v>
      </c>
      <c r="I4" s="5" t="s">
        <v>23</v>
      </c>
      <c r="J4" s="5" t="s">
        <v>24</v>
      </c>
      <c r="K4" s="3" t="s">
        <v>25</v>
      </c>
    </row>
    <row r="5" spans="1:11" ht="14.4" customHeight="1">
      <c r="A5" s="19"/>
      <c r="B5" s="19"/>
      <c r="C5" s="18" t="s">
        <v>26</v>
      </c>
      <c r="D5" s="18" t="s">
        <v>19</v>
      </c>
      <c r="E5" s="6" t="s">
        <v>27</v>
      </c>
      <c r="F5" s="4">
        <v>1254</v>
      </c>
      <c r="G5" s="5" t="s">
        <v>28</v>
      </c>
      <c r="H5" s="5" t="s">
        <v>29</v>
      </c>
      <c r="I5" s="5" t="s">
        <v>30</v>
      </c>
      <c r="J5" s="5" t="s">
        <v>31</v>
      </c>
      <c r="K5" s="3" t="s">
        <v>32</v>
      </c>
    </row>
    <row r="6" spans="1:11" ht="14.4" customHeight="1">
      <c r="A6" s="19"/>
      <c r="B6" s="19"/>
      <c r="C6" s="19"/>
      <c r="D6" s="19"/>
      <c r="E6" s="6" t="s">
        <v>20</v>
      </c>
      <c r="F6" s="4">
        <v>3011</v>
      </c>
      <c r="G6" s="5" t="s">
        <v>33</v>
      </c>
      <c r="H6" s="5" t="s">
        <v>34</v>
      </c>
      <c r="I6" s="5" t="s">
        <v>35</v>
      </c>
      <c r="J6" s="5" t="s">
        <v>36</v>
      </c>
      <c r="K6" s="3" t="s">
        <v>37</v>
      </c>
    </row>
    <row r="7" spans="1:11" ht="14.4" customHeight="1">
      <c r="A7" s="19"/>
      <c r="B7" s="19"/>
      <c r="C7" s="19"/>
      <c r="D7" s="19"/>
      <c r="E7" s="6" t="s">
        <v>38</v>
      </c>
      <c r="F7" s="5">
        <v>268</v>
      </c>
      <c r="G7" s="5" t="s">
        <v>39</v>
      </c>
      <c r="H7" s="5" t="s">
        <v>40</v>
      </c>
      <c r="I7" s="5" t="s">
        <v>41</v>
      </c>
      <c r="J7" s="5" t="s">
        <v>42</v>
      </c>
      <c r="K7" s="3" t="s">
        <v>43</v>
      </c>
    </row>
    <row r="8" spans="1:11" ht="14.4" customHeight="1">
      <c r="A8" s="19"/>
      <c r="B8" s="18" t="s">
        <v>44</v>
      </c>
      <c r="C8" s="18" t="s">
        <v>26</v>
      </c>
      <c r="D8" s="18" t="s">
        <v>19</v>
      </c>
      <c r="E8" s="6" t="s">
        <v>27</v>
      </c>
      <c r="F8" s="5">
        <v>677</v>
      </c>
      <c r="G8" s="5" t="s">
        <v>45</v>
      </c>
      <c r="H8" s="5" t="s">
        <v>46</v>
      </c>
      <c r="I8" s="5" t="s">
        <v>47</v>
      </c>
      <c r="J8" s="5" t="s">
        <v>48</v>
      </c>
      <c r="K8" s="3" t="s">
        <v>49</v>
      </c>
    </row>
    <row r="9" spans="1:11" ht="14.4" customHeight="1">
      <c r="A9" s="19"/>
      <c r="B9" s="19"/>
      <c r="C9" s="19"/>
      <c r="D9" s="19"/>
      <c r="E9" s="6" t="s">
        <v>20</v>
      </c>
      <c r="F9" s="4">
        <v>4692</v>
      </c>
      <c r="G9" s="5" t="s">
        <v>50</v>
      </c>
      <c r="H9" s="5" t="s">
        <v>51</v>
      </c>
      <c r="I9" s="5" t="s">
        <v>52</v>
      </c>
      <c r="J9" s="5" t="s">
        <v>53</v>
      </c>
      <c r="K9" s="3" t="s">
        <v>54</v>
      </c>
    </row>
    <row r="10" spans="1:11" ht="14.4" customHeight="1">
      <c r="A10" s="19"/>
      <c r="B10" s="19"/>
      <c r="C10" s="19"/>
      <c r="D10" s="19"/>
      <c r="E10" s="6" t="s">
        <v>38</v>
      </c>
      <c r="F10" s="5">
        <v>109</v>
      </c>
      <c r="G10" s="5" t="s">
        <v>55</v>
      </c>
      <c r="H10" s="5" t="s">
        <v>56</v>
      </c>
      <c r="I10" s="5" t="s">
        <v>57</v>
      </c>
      <c r="J10" s="5" t="s">
        <v>58</v>
      </c>
      <c r="K10" s="3" t="s">
        <v>59</v>
      </c>
    </row>
    <row r="11" spans="1:11" ht="14.4" customHeight="1">
      <c r="A11" s="19"/>
      <c r="B11" s="19"/>
      <c r="C11" s="6" t="s">
        <v>60</v>
      </c>
      <c r="D11" s="6" t="s">
        <v>19</v>
      </c>
      <c r="E11" s="6" t="s">
        <v>20</v>
      </c>
      <c r="F11" s="5">
        <v>1</v>
      </c>
      <c r="G11" s="5" t="s">
        <v>61</v>
      </c>
      <c r="H11" s="5" t="s">
        <v>62</v>
      </c>
      <c r="I11" s="5" t="s">
        <v>63</v>
      </c>
      <c r="J11" s="5" t="s">
        <v>64</v>
      </c>
      <c r="K11" s="3" t="s">
        <v>65</v>
      </c>
    </row>
    <row r="12" spans="1:11" ht="14.4" customHeight="1">
      <c r="A12" s="19"/>
      <c r="B12" s="18" t="s">
        <v>66</v>
      </c>
      <c r="C12" s="6" t="s">
        <v>18</v>
      </c>
      <c r="D12" s="6" t="s">
        <v>19</v>
      </c>
      <c r="E12" s="6" t="s">
        <v>27</v>
      </c>
      <c r="F12" s="5">
        <v>16</v>
      </c>
      <c r="G12" s="5" t="s">
        <v>67</v>
      </c>
      <c r="H12" s="5" t="s">
        <v>68</v>
      </c>
      <c r="I12" s="5" t="s">
        <v>69</v>
      </c>
      <c r="J12" s="5" t="s">
        <v>70</v>
      </c>
      <c r="K12" s="3" t="s">
        <v>71</v>
      </c>
    </row>
    <row r="13" spans="1:11" ht="14.4" customHeight="1">
      <c r="A13" s="19"/>
      <c r="B13" s="19"/>
      <c r="C13" s="18" t="s">
        <v>26</v>
      </c>
      <c r="D13" s="18" t="s">
        <v>19</v>
      </c>
      <c r="E13" s="6" t="s">
        <v>27</v>
      </c>
      <c r="F13" s="4">
        <v>2309</v>
      </c>
      <c r="G13" s="5" t="s">
        <v>72</v>
      </c>
      <c r="H13" s="5" t="s">
        <v>73</v>
      </c>
      <c r="I13" s="5" t="s">
        <v>74</v>
      </c>
      <c r="J13" s="5" t="s">
        <v>75</v>
      </c>
      <c r="K13" s="3" t="s">
        <v>76</v>
      </c>
    </row>
    <row r="14" spans="1:11" ht="14.4" customHeight="1">
      <c r="A14" s="19"/>
      <c r="B14" s="19"/>
      <c r="C14" s="19"/>
      <c r="D14" s="19"/>
      <c r="E14" s="6" t="s">
        <v>20</v>
      </c>
      <c r="F14" s="4">
        <v>2799</v>
      </c>
      <c r="G14" s="5" t="s">
        <v>77</v>
      </c>
      <c r="H14" s="5" t="s">
        <v>78</v>
      </c>
      <c r="I14" s="5" t="s">
        <v>79</v>
      </c>
      <c r="J14" s="5" t="s">
        <v>80</v>
      </c>
      <c r="K14" s="3" t="s">
        <v>81</v>
      </c>
    </row>
    <row r="15" spans="1:11" ht="14.4" customHeight="1">
      <c r="A15" s="19"/>
      <c r="B15" s="19"/>
      <c r="C15" s="19"/>
      <c r="D15" s="19"/>
      <c r="E15" s="6" t="s">
        <v>38</v>
      </c>
      <c r="F15" s="5">
        <v>371</v>
      </c>
      <c r="G15" s="5" t="s">
        <v>82</v>
      </c>
      <c r="H15" s="5" t="s">
        <v>83</v>
      </c>
      <c r="I15" s="5" t="s">
        <v>84</v>
      </c>
      <c r="J15" s="5" t="s">
        <v>85</v>
      </c>
      <c r="K15" s="3" t="s">
        <v>86</v>
      </c>
    </row>
    <row r="16" spans="1:11" ht="14.4" customHeight="1">
      <c r="A16" s="19"/>
      <c r="B16" s="18" t="s">
        <v>87</v>
      </c>
      <c r="C16" s="18" t="s">
        <v>26</v>
      </c>
      <c r="D16" s="18" t="s">
        <v>19</v>
      </c>
      <c r="E16" s="6" t="s">
        <v>27</v>
      </c>
      <c r="F16" s="5">
        <v>293</v>
      </c>
      <c r="G16" s="5" t="s">
        <v>88</v>
      </c>
      <c r="H16" s="5" t="s">
        <v>89</v>
      </c>
      <c r="I16" s="5" t="s">
        <v>90</v>
      </c>
      <c r="J16" s="5" t="s">
        <v>31</v>
      </c>
      <c r="K16" s="3" t="s">
        <v>91</v>
      </c>
    </row>
    <row r="17" spans="1:11" ht="14.4" customHeight="1">
      <c r="A17" s="19"/>
      <c r="B17" s="19"/>
      <c r="C17" s="19"/>
      <c r="D17" s="19"/>
      <c r="E17" s="6" t="s">
        <v>20</v>
      </c>
      <c r="F17" s="4">
        <v>1325</v>
      </c>
      <c r="G17" s="5" t="s">
        <v>92</v>
      </c>
      <c r="H17" s="5" t="s">
        <v>93</v>
      </c>
      <c r="I17" s="5" t="s">
        <v>94</v>
      </c>
      <c r="J17" s="5" t="s">
        <v>95</v>
      </c>
      <c r="K17" s="3" t="s">
        <v>96</v>
      </c>
    </row>
    <row r="18" spans="1:11" ht="14.4" customHeight="1">
      <c r="A18" s="19"/>
      <c r="B18" s="19"/>
      <c r="C18" s="19"/>
      <c r="D18" s="19"/>
      <c r="E18" s="6" t="s">
        <v>38</v>
      </c>
      <c r="F18" s="5">
        <v>89</v>
      </c>
      <c r="G18" s="5" t="s">
        <v>97</v>
      </c>
      <c r="H18" s="5" t="s">
        <v>98</v>
      </c>
      <c r="I18" s="5" t="s">
        <v>99</v>
      </c>
      <c r="J18" s="5" t="s">
        <v>100</v>
      </c>
      <c r="K18" s="3" t="s">
        <v>101</v>
      </c>
    </row>
    <row r="19" spans="1:11" ht="14.4" customHeight="1">
      <c r="A19" s="19"/>
      <c r="B19" s="18" t="s">
        <v>102</v>
      </c>
      <c r="C19" s="18" t="s">
        <v>26</v>
      </c>
      <c r="D19" s="18" t="s">
        <v>19</v>
      </c>
      <c r="E19" s="6" t="s">
        <v>27</v>
      </c>
      <c r="F19" s="4">
        <v>2046</v>
      </c>
      <c r="G19" s="5" t="s">
        <v>103</v>
      </c>
      <c r="H19" s="5" t="s">
        <v>104</v>
      </c>
      <c r="I19" s="5" t="s">
        <v>105</v>
      </c>
      <c r="J19" s="5" t="s">
        <v>106</v>
      </c>
      <c r="K19" s="3" t="s">
        <v>107</v>
      </c>
    </row>
    <row r="20" spans="1:11" ht="14.4" customHeight="1">
      <c r="A20" s="19"/>
      <c r="B20" s="19"/>
      <c r="C20" s="19"/>
      <c r="D20" s="19"/>
      <c r="E20" s="6" t="s">
        <v>20</v>
      </c>
      <c r="F20" s="4">
        <v>3245</v>
      </c>
      <c r="G20" s="5" t="s">
        <v>108</v>
      </c>
      <c r="H20" s="5" t="s">
        <v>109</v>
      </c>
      <c r="I20" s="5" t="s">
        <v>110</v>
      </c>
      <c r="J20" s="5" t="s">
        <v>111</v>
      </c>
      <c r="K20" s="3" t="s">
        <v>112</v>
      </c>
    </row>
    <row r="21" spans="1:11" ht="14.4" customHeight="1">
      <c r="A21" s="19"/>
      <c r="B21" s="19"/>
      <c r="C21" s="19"/>
      <c r="D21" s="19"/>
      <c r="E21" s="6" t="s">
        <v>38</v>
      </c>
      <c r="F21" s="5">
        <v>218</v>
      </c>
      <c r="G21" s="5" t="s">
        <v>113</v>
      </c>
      <c r="H21" s="5" t="s">
        <v>114</v>
      </c>
      <c r="I21" s="5" t="s">
        <v>115</v>
      </c>
      <c r="J21" s="5" t="s">
        <v>116</v>
      </c>
      <c r="K21" s="3" t="s">
        <v>117</v>
      </c>
    </row>
    <row r="22" spans="1:11" ht="14.4" customHeight="1">
      <c r="A22" s="19"/>
      <c r="B22" s="18" t="s">
        <v>118</v>
      </c>
      <c r="C22" s="18" t="s">
        <v>26</v>
      </c>
      <c r="D22" s="18" t="s">
        <v>19</v>
      </c>
      <c r="E22" s="6" t="s">
        <v>27</v>
      </c>
      <c r="F22" s="4">
        <v>43787</v>
      </c>
      <c r="G22" s="5" t="s">
        <v>119</v>
      </c>
      <c r="H22" s="5" t="s">
        <v>120</v>
      </c>
      <c r="I22" s="5" t="s">
        <v>121</v>
      </c>
      <c r="J22" s="5" t="s">
        <v>122</v>
      </c>
      <c r="K22" s="3" t="s">
        <v>123</v>
      </c>
    </row>
    <row r="23" spans="1:11" ht="14.4" customHeight="1">
      <c r="A23" s="19"/>
      <c r="B23" s="19"/>
      <c r="C23" s="19"/>
      <c r="D23" s="19"/>
      <c r="E23" s="6" t="s">
        <v>20</v>
      </c>
      <c r="F23" s="4">
        <v>15109</v>
      </c>
      <c r="G23" s="5" t="s">
        <v>124</v>
      </c>
      <c r="H23" s="5" t="s">
        <v>125</v>
      </c>
      <c r="I23" s="5" t="s">
        <v>126</v>
      </c>
      <c r="J23" s="5" t="s">
        <v>127</v>
      </c>
      <c r="K23" s="3" t="s">
        <v>128</v>
      </c>
    </row>
    <row r="24" spans="1:11" ht="14.4" customHeight="1">
      <c r="A24" s="19"/>
      <c r="B24" s="19"/>
      <c r="C24" s="19"/>
      <c r="D24" s="19"/>
      <c r="E24" s="6" t="s">
        <v>38</v>
      </c>
      <c r="F24" s="4">
        <v>14595</v>
      </c>
      <c r="G24" s="5" t="s">
        <v>129</v>
      </c>
      <c r="H24" s="5" t="s">
        <v>130</v>
      </c>
      <c r="I24" s="5" t="s">
        <v>131</v>
      </c>
      <c r="J24" s="5" t="s">
        <v>132</v>
      </c>
      <c r="K24" s="3" t="s">
        <v>133</v>
      </c>
    </row>
    <row r="25" spans="1:11" ht="14.4" customHeight="1">
      <c r="A25" s="19"/>
      <c r="B25" s="19"/>
      <c r="C25" s="6" t="s">
        <v>134</v>
      </c>
      <c r="D25" s="6" t="s">
        <v>19</v>
      </c>
      <c r="E25" s="6" t="s">
        <v>38</v>
      </c>
      <c r="F25" s="5">
        <v>1</v>
      </c>
      <c r="G25" s="5" t="s">
        <v>135</v>
      </c>
      <c r="H25" s="5" t="s">
        <v>136</v>
      </c>
      <c r="I25" s="5" t="s">
        <v>137</v>
      </c>
      <c r="J25" s="5" t="s">
        <v>138</v>
      </c>
      <c r="K25" s="3" t="s">
        <v>139</v>
      </c>
    </row>
    <row r="26" spans="1:11" ht="14.4" customHeight="1">
      <c r="A26" s="19"/>
      <c r="B26" s="19"/>
      <c r="C26" s="18" t="s">
        <v>60</v>
      </c>
      <c r="D26" s="18" t="s">
        <v>19</v>
      </c>
      <c r="E26" s="6" t="s">
        <v>27</v>
      </c>
      <c r="F26" s="5">
        <v>9</v>
      </c>
      <c r="G26" s="5" t="s">
        <v>140</v>
      </c>
      <c r="H26" s="5" t="s">
        <v>141</v>
      </c>
      <c r="I26" s="5" t="s">
        <v>142</v>
      </c>
      <c r="J26" s="5" t="s">
        <v>143</v>
      </c>
      <c r="K26" s="3" t="s">
        <v>144</v>
      </c>
    </row>
    <row r="27" spans="1:11" ht="14.4" customHeight="1">
      <c r="A27" s="19"/>
      <c r="B27" s="19"/>
      <c r="C27" s="19"/>
      <c r="D27" s="19"/>
      <c r="E27" s="6" t="s">
        <v>20</v>
      </c>
      <c r="F27" s="5">
        <v>12</v>
      </c>
      <c r="G27" s="5" t="s">
        <v>145</v>
      </c>
      <c r="H27" s="5" t="s">
        <v>146</v>
      </c>
      <c r="I27" s="5" t="s">
        <v>147</v>
      </c>
      <c r="J27" s="5" t="s">
        <v>148</v>
      </c>
      <c r="K27" s="3" t="s">
        <v>149</v>
      </c>
    </row>
    <row r="28" spans="1:11" ht="14.4" customHeight="1">
      <c r="A28" s="19"/>
      <c r="B28" s="19"/>
      <c r="C28" s="19"/>
      <c r="D28" s="19"/>
      <c r="E28" s="6" t="s">
        <v>38</v>
      </c>
      <c r="F28" s="5">
        <v>18</v>
      </c>
      <c r="G28" s="5" t="s">
        <v>150</v>
      </c>
      <c r="H28" s="5" t="s">
        <v>151</v>
      </c>
      <c r="I28" s="5" t="s">
        <v>152</v>
      </c>
      <c r="J28" s="5" t="s">
        <v>153</v>
      </c>
      <c r="K28" s="3" t="s">
        <v>154</v>
      </c>
    </row>
    <row r="29" spans="1:11" ht="14.4" customHeight="1">
      <c r="A29" s="19"/>
      <c r="B29" s="18" t="s">
        <v>155</v>
      </c>
      <c r="C29" s="18" t="s">
        <v>26</v>
      </c>
      <c r="D29" s="18" t="s">
        <v>19</v>
      </c>
      <c r="E29" s="6" t="s">
        <v>27</v>
      </c>
      <c r="F29" s="4">
        <v>1680</v>
      </c>
      <c r="G29" s="5" t="s">
        <v>156</v>
      </c>
      <c r="H29" s="5" t="s">
        <v>157</v>
      </c>
      <c r="I29" s="5" t="s">
        <v>158</v>
      </c>
      <c r="J29" s="5" t="s">
        <v>159</v>
      </c>
      <c r="K29" s="3" t="s">
        <v>160</v>
      </c>
    </row>
    <row r="30" spans="1:11" ht="14.4" customHeight="1">
      <c r="A30" s="19"/>
      <c r="B30" s="19"/>
      <c r="C30" s="19"/>
      <c r="D30" s="19"/>
      <c r="E30" s="6" t="s">
        <v>20</v>
      </c>
      <c r="F30" s="4">
        <v>1914</v>
      </c>
      <c r="G30" s="5" t="s">
        <v>161</v>
      </c>
      <c r="H30" s="5" t="s">
        <v>162</v>
      </c>
      <c r="I30" s="5" t="s">
        <v>163</v>
      </c>
      <c r="J30" s="5" t="s">
        <v>164</v>
      </c>
      <c r="K30" s="3" t="s">
        <v>165</v>
      </c>
    </row>
    <row r="31" spans="1:11" ht="14.4" customHeight="1">
      <c r="A31" s="19"/>
      <c r="B31" s="19"/>
      <c r="C31" s="19"/>
      <c r="D31" s="19"/>
      <c r="E31" s="6" t="s">
        <v>38</v>
      </c>
      <c r="F31" s="5">
        <v>545</v>
      </c>
      <c r="G31" s="5" t="s">
        <v>166</v>
      </c>
      <c r="H31" s="5" t="s">
        <v>167</v>
      </c>
      <c r="I31" s="5" t="s">
        <v>168</v>
      </c>
      <c r="J31" s="5" t="s">
        <v>85</v>
      </c>
      <c r="K31" s="3" t="s">
        <v>169</v>
      </c>
    </row>
    <row r="32" spans="1:11" ht="14.4" customHeight="1">
      <c r="A32" s="19"/>
      <c r="B32" s="18" t="s">
        <v>170</v>
      </c>
      <c r="C32" s="18" t="s">
        <v>26</v>
      </c>
      <c r="D32" s="18" t="s">
        <v>19</v>
      </c>
      <c r="E32" s="6" t="s">
        <v>27</v>
      </c>
      <c r="F32" s="5">
        <v>566</v>
      </c>
      <c r="G32" s="5" t="s">
        <v>171</v>
      </c>
      <c r="H32" s="5" t="s">
        <v>172</v>
      </c>
      <c r="I32" s="5" t="s">
        <v>173</v>
      </c>
      <c r="J32" s="5" t="s">
        <v>174</v>
      </c>
      <c r="K32" s="3" t="s">
        <v>175</v>
      </c>
    </row>
    <row r="33" spans="1:11" ht="14.4" customHeight="1">
      <c r="A33" s="19"/>
      <c r="B33" s="19"/>
      <c r="C33" s="19"/>
      <c r="D33" s="19"/>
      <c r="E33" s="6" t="s">
        <v>20</v>
      </c>
      <c r="F33" s="4">
        <v>4576</v>
      </c>
      <c r="G33" s="5" t="s">
        <v>176</v>
      </c>
      <c r="H33" s="5" t="s">
        <v>177</v>
      </c>
      <c r="I33" s="5" t="s">
        <v>178</v>
      </c>
      <c r="J33" s="5" t="s">
        <v>179</v>
      </c>
      <c r="K33" s="3" t="s">
        <v>180</v>
      </c>
    </row>
    <row r="34" spans="1:11" ht="14.4" customHeight="1">
      <c r="A34" s="19"/>
      <c r="B34" s="19"/>
      <c r="C34" s="19"/>
      <c r="D34" s="19"/>
      <c r="E34" s="6" t="s">
        <v>38</v>
      </c>
      <c r="F34" s="4">
        <v>3045</v>
      </c>
      <c r="G34" s="5" t="s">
        <v>181</v>
      </c>
      <c r="H34" s="5" t="s">
        <v>182</v>
      </c>
      <c r="I34" s="5" t="s">
        <v>183</v>
      </c>
      <c r="J34" s="5" t="s">
        <v>184</v>
      </c>
      <c r="K34" s="3" t="s">
        <v>185</v>
      </c>
    </row>
    <row r="35" spans="1:11" ht="14.4" customHeight="1">
      <c r="A35" s="19"/>
      <c r="B35" s="18" t="s">
        <v>186</v>
      </c>
      <c r="C35" s="18" t="s">
        <v>187</v>
      </c>
      <c r="D35" s="18" t="s">
        <v>19</v>
      </c>
      <c r="E35" s="6" t="s">
        <v>27</v>
      </c>
      <c r="F35" s="5">
        <v>1</v>
      </c>
      <c r="G35" s="5" t="s">
        <v>188</v>
      </c>
      <c r="H35" s="5" t="s">
        <v>189</v>
      </c>
      <c r="I35" s="5" t="s">
        <v>190</v>
      </c>
      <c r="J35" s="5" t="s">
        <v>191</v>
      </c>
      <c r="K35" s="3" t="s">
        <v>192</v>
      </c>
    </row>
    <row r="36" spans="1:11" ht="14.4" customHeight="1">
      <c r="A36" s="19"/>
      <c r="B36" s="19"/>
      <c r="C36" s="19"/>
      <c r="D36" s="19"/>
      <c r="E36" s="6" t="s">
        <v>20</v>
      </c>
      <c r="F36" s="5">
        <v>411</v>
      </c>
      <c r="G36" s="5" t="s">
        <v>193</v>
      </c>
      <c r="H36" s="5" t="s">
        <v>189</v>
      </c>
      <c r="I36" s="5" t="s">
        <v>194</v>
      </c>
      <c r="J36" s="5" t="s">
        <v>195</v>
      </c>
      <c r="K36" s="3" t="s">
        <v>196</v>
      </c>
    </row>
    <row r="37" spans="1:11" ht="14.4" customHeight="1">
      <c r="A37" s="19"/>
      <c r="B37" s="19"/>
      <c r="C37" s="19"/>
      <c r="D37" s="19"/>
      <c r="E37" s="6" t="s">
        <v>38</v>
      </c>
      <c r="F37" s="5">
        <v>290</v>
      </c>
      <c r="G37" s="5" t="s">
        <v>197</v>
      </c>
      <c r="H37" s="5" t="s">
        <v>189</v>
      </c>
      <c r="I37" s="5" t="s">
        <v>198</v>
      </c>
      <c r="J37" s="5" t="s">
        <v>199</v>
      </c>
      <c r="K37" s="3" t="s">
        <v>200</v>
      </c>
    </row>
    <row r="38" spans="1:11" ht="14.4" customHeight="1">
      <c r="A38" s="19"/>
      <c r="B38" s="19"/>
      <c r="C38" s="18" t="s">
        <v>201</v>
      </c>
      <c r="D38" s="18" t="s">
        <v>19</v>
      </c>
      <c r="E38" s="6" t="s">
        <v>27</v>
      </c>
      <c r="F38" s="4">
        <v>114248</v>
      </c>
      <c r="G38" s="5" t="s">
        <v>202</v>
      </c>
      <c r="H38" s="5" t="s">
        <v>203</v>
      </c>
      <c r="I38" s="5" t="s">
        <v>204</v>
      </c>
      <c r="J38" s="5" t="s">
        <v>205</v>
      </c>
      <c r="K38" s="3" t="s">
        <v>206</v>
      </c>
    </row>
    <row r="39" spans="1:11" ht="14.4" customHeight="1">
      <c r="A39" s="19"/>
      <c r="B39" s="19"/>
      <c r="C39" s="19"/>
      <c r="D39" s="19"/>
      <c r="E39" s="6" t="s">
        <v>20</v>
      </c>
      <c r="F39" s="4">
        <v>172053</v>
      </c>
      <c r="G39" s="5" t="s">
        <v>207</v>
      </c>
      <c r="H39" s="5" t="s">
        <v>208</v>
      </c>
      <c r="I39" s="5" t="s">
        <v>209</v>
      </c>
      <c r="J39" s="5" t="s">
        <v>210</v>
      </c>
      <c r="K39" s="3" t="s">
        <v>211</v>
      </c>
    </row>
    <row r="40" spans="1:11" ht="14.4" customHeight="1">
      <c r="A40" s="19"/>
      <c r="B40" s="19"/>
      <c r="C40" s="19"/>
      <c r="D40" s="19"/>
      <c r="E40" s="6" t="s">
        <v>38</v>
      </c>
      <c r="F40" s="4">
        <v>199838</v>
      </c>
      <c r="G40" s="5" t="s">
        <v>212</v>
      </c>
      <c r="H40" s="5" t="s">
        <v>213</v>
      </c>
      <c r="I40" s="5" t="s">
        <v>214</v>
      </c>
      <c r="J40" s="5" t="s">
        <v>215</v>
      </c>
      <c r="K40" s="3" t="s">
        <v>216</v>
      </c>
    </row>
    <row r="41" spans="1:11" ht="14.4" customHeight="1">
      <c r="A41" s="19"/>
      <c r="B41" s="19"/>
      <c r="C41" s="6" t="s">
        <v>217</v>
      </c>
      <c r="D41" s="6" t="s">
        <v>19</v>
      </c>
      <c r="E41" s="6" t="s">
        <v>38</v>
      </c>
      <c r="F41" s="5">
        <v>6</v>
      </c>
      <c r="G41" s="5" t="s">
        <v>218</v>
      </c>
      <c r="H41" s="5" t="s">
        <v>219</v>
      </c>
      <c r="I41" s="5" t="s">
        <v>220</v>
      </c>
      <c r="J41" s="5" t="s">
        <v>221</v>
      </c>
      <c r="K41" s="3" t="s">
        <v>222</v>
      </c>
    </row>
    <row r="42" spans="1:11" ht="14.4" customHeight="1">
      <c r="A42" s="19"/>
      <c r="B42" s="19"/>
      <c r="C42" s="18" t="s">
        <v>223</v>
      </c>
      <c r="D42" s="18" t="s">
        <v>19</v>
      </c>
      <c r="E42" s="6" t="s">
        <v>27</v>
      </c>
      <c r="F42" s="5">
        <v>1</v>
      </c>
      <c r="G42" s="5" t="s">
        <v>224</v>
      </c>
      <c r="H42" s="5" t="s">
        <v>225</v>
      </c>
      <c r="I42" s="5" t="s">
        <v>226</v>
      </c>
      <c r="J42" s="5" t="s">
        <v>227</v>
      </c>
      <c r="K42" s="3" t="s">
        <v>228</v>
      </c>
    </row>
    <row r="43" spans="1:11" ht="14.4" customHeight="1">
      <c r="A43" s="19"/>
      <c r="B43" s="19"/>
      <c r="C43" s="19"/>
      <c r="D43" s="19"/>
      <c r="E43" s="6" t="s">
        <v>38</v>
      </c>
      <c r="F43" s="5">
        <v>1</v>
      </c>
      <c r="G43" s="5" t="s">
        <v>229</v>
      </c>
      <c r="H43" s="5" t="s">
        <v>189</v>
      </c>
      <c r="I43" s="5" t="s">
        <v>230</v>
      </c>
      <c r="J43" s="5" t="s">
        <v>231</v>
      </c>
      <c r="K43" s="3" t="s">
        <v>232</v>
      </c>
    </row>
    <row r="44" spans="1:11" ht="14.4" customHeight="1">
      <c r="A44" s="19"/>
      <c r="B44" s="19"/>
      <c r="C44" s="6" t="s">
        <v>26</v>
      </c>
      <c r="D44" s="6" t="s">
        <v>19</v>
      </c>
      <c r="E44" s="6" t="s">
        <v>20</v>
      </c>
      <c r="F44" s="5">
        <v>8</v>
      </c>
      <c r="G44" s="5" t="s">
        <v>233</v>
      </c>
      <c r="H44" s="5" t="s">
        <v>234</v>
      </c>
      <c r="I44" s="5" t="s">
        <v>235</v>
      </c>
      <c r="J44" s="5" t="s">
        <v>236</v>
      </c>
      <c r="K44" s="3" t="s">
        <v>237</v>
      </c>
    </row>
    <row r="45" spans="1:11" ht="14.4" customHeight="1">
      <c r="A45" s="19"/>
      <c r="B45" s="19"/>
      <c r="C45" s="18" t="s">
        <v>238</v>
      </c>
      <c r="D45" s="18" t="s">
        <v>19</v>
      </c>
      <c r="E45" s="6" t="s">
        <v>20</v>
      </c>
      <c r="F45" s="5">
        <v>1</v>
      </c>
      <c r="G45" s="5" t="s">
        <v>239</v>
      </c>
      <c r="H45" s="5" t="s">
        <v>240</v>
      </c>
      <c r="I45" s="5" t="s">
        <v>241</v>
      </c>
      <c r="J45" s="5" t="s">
        <v>242</v>
      </c>
      <c r="K45" s="3" t="s">
        <v>243</v>
      </c>
    </row>
    <row r="46" spans="1:11" ht="14.4" customHeight="1">
      <c r="A46" s="19"/>
      <c r="B46" s="19"/>
      <c r="C46" s="19"/>
      <c r="D46" s="19"/>
      <c r="E46" s="6" t="s">
        <v>38</v>
      </c>
      <c r="F46" s="5">
        <v>5</v>
      </c>
      <c r="G46" s="5" t="s">
        <v>244</v>
      </c>
      <c r="H46" s="5" t="s">
        <v>245</v>
      </c>
      <c r="I46" s="5" t="s">
        <v>246</v>
      </c>
      <c r="J46" s="5" t="s">
        <v>247</v>
      </c>
      <c r="K46" s="3" t="s">
        <v>248</v>
      </c>
    </row>
    <row r="47" spans="1:11" ht="14.4" customHeight="1">
      <c r="A47" s="19"/>
      <c r="B47" s="19"/>
      <c r="C47" s="6" t="s">
        <v>134</v>
      </c>
      <c r="D47" s="6" t="s">
        <v>19</v>
      </c>
      <c r="E47" s="6" t="s">
        <v>38</v>
      </c>
      <c r="F47" s="5">
        <v>3</v>
      </c>
      <c r="G47" s="5" t="s">
        <v>249</v>
      </c>
      <c r="H47" s="5" t="s">
        <v>250</v>
      </c>
      <c r="I47" s="5" t="s">
        <v>251</v>
      </c>
      <c r="J47" s="5" t="s">
        <v>252</v>
      </c>
      <c r="K47" s="3" t="s">
        <v>253</v>
      </c>
    </row>
    <row r="48" spans="1:11" ht="14.4" customHeight="1">
      <c r="A48" s="19"/>
      <c r="B48" s="18" t="s">
        <v>254</v>
      </c>
      <c r="C48" s="18" t="s">
        <v>26</v>
      </c>
      <c r="D48" s="18" t="s">
        <v>19</v>
      </c>
      <c r="E48" s="6" t="s">
        <v>27</v>
      </c>
      <c r="F48" s="5">
        <v>788</v>
      </c>
      <c r="G48" s="5" t="s">
        <v>255</v>
      </c>
      <c r="H48" s="5" t="s">
        <v>256</v>
      </c>
      <c r="I48" s="5" t="s">
        <v>257</v>
      </c>
      <c r="J48" s="5" t="s">
        <v>258</v>
      </c>
      <c r="K48" s="3" t="s">
        <v>259</v>
      </c>
    </row>
    <row r="49" spans="1:11" ht="14.4" customHeight="1">
      <c r="A49" s="19"/>
      <c r="B49" s="19"/>
      <c r="C49" s="19"/>
      <c r="D49" s="19"/>
      <c r="E49" s="6" t="s">
        <v>20</v>
      </c>
      <c r="F49" s="4">
        <v>4000</v>
      </c>
      <c r="G49" s="5" t="s">
        <v>260</v>
      </c>
      <c r="H49" s="5" t="s">
        <v>261</v>
      </c>
      <c r="I49" s="5" t="s">
        <v>262</v>
      </c>
      <c r="J49" s="5" t="s">
        <v>263</v>
      </c>
      <c r="K49" s="3" t="s">
        <v>264</v>
      </c>
    </row>
    <row r="50" spans="1:11" ht="14.4" customHeight="1">
      <c r="A50" s="19"/>
      <c r="B50" s="19"/>
      <c r="C50" s="19"/>
      <c r="D50" s="19"/>
      <c r="E50" s="6" t="s">
        <v>38</v>
      </c>
      <c r="F50" s="5">
        <v>699</v>
      </c>
      <c r="G50" s="5" t="s">
        <v>265</v>
      </c>
      <c r="H50" s="5" t="s">
        <v>266</v>
      </c>
      <c r="I50" s="5" t="s">
        <v>267</v>
      </c>
      <c r="J50" s="5" t="s">
        <v>268</v>
      </c>
      <c r="K50" s="3" t="s">
        <v>269</v>
      </c>
    </row>
    <row r="51" spans="1:11" ht="14.4" customHeight="1">
      <c r="A51" s="19"/>
      <c r="B51" s="18" t="s">
        <v>270</v>
      </c>
      <c r="C51" s="18" t="s">
        <v>26</v>
      </c>
      <c r="D51" s="18" t="s">
        <v>19</v>
      </c>
      <c r="E51" s="6" t="s">
        <v>27</v>
      </c>
      <c r="F51" s="4">
        <v>9946</v>
      </c>
      <c r="G51" s="5" t="s">
        <v>271</v>
      </c>
      <c r="H51" s="5" t="s">
        <v>272</v>
      </c>
      <c r="I51" s="5" t="s">
        <v>273</v>
      </c>
      <c r="J51" s="5" t="s">
        <v>274</v>
      </c>
      <c r="K51" s="3" t="s">
        <v>275</v>
      </c>
    </row>
    <row r="52" spans="1:11" ht="14.4" customHeight="1">
      <c r="A52" s="19"/>
      <c r="B52" s="19"/>
      <c r="C52" s="19"/>
      <c r="D52" s="19"/>
      <c r="E52" s="6" t="s">
        <v>20</v>
      </c>
      <c r="F52" s="4">
        <v>27046</v>
      </c>
      <c r="G52" s="5" t="s">
        <v>276</v>
      </c>
      <c r="H52" s="5" t="s">
        <v>277</v>
      </c>
      <c r="I52" s="5" t="s">
        <v>278</v>
      </c>
      <c r="J52" s="5" t="s">
        <v>279</v>
      </c>
      <c r="K52" s="3" t="s">
        <v>280</v>
      </c>
    </row>
    <row r="53" spans="1:11" ht="14.4" customHeight="1">
      <c r="A53" s="19"/>
      <c r="B53" s="19"/>
      <c r="C53" s="19"/>
      <c r="D53" s="19"/>
      <c r="E53" s="6" t="s">
        <v>38</v>
      </c>
      <c r="F53" s="4">
        <v>23179</v>
      </c>
      <c r="G53" s="5" t="s">
        <v>281</v>
      </c>
      <c r="H53" s="5" t="s">
        <v>282</v>
      </c>
      <c r="I53" s="5" t="s">
        <v>283</v>
      </c>
      <c r="J53" s="5" t="s">
        <v>284</v>
      </c>
      <c r="K53" s="3" t="s">
        <v>285</v>
      </c>
    </row>
    <row r="54" spans="1:11" ht="14.4" customHeight="1">
      <c r="A54" s="19"/>
      <c r="B54" s="19"/>
      <c r="C54" s="6" t="s">
        <v>60</v>
      </c>
      <c r="D54" s="6" t="s">
        <v>19</v>
      </c>
      <c r="E54" s="6" t="s">
        <v>38</v>
      </c>
      <c r="F54" s="5">
        <v>1</v>
      </c>
      <c r="G54" s="5" t="s">
        <v>286</v>
      </c>
      <c r="H54" s="5" t="s">
        <v>287</v>
      </c>
      <c r="I54" s="5" t="s">
        <v>288</v>
      </c>
      <c r="J54" s="5" t="s">
        <v>289</v>
      </c>
      <c r="K54" s="3" t="s">
        <v>290</v>
      </c>
    </row>
    <row r="55" spans="1:11" ht="14.4" customHeight="1">
      <c r="A55" s="19"/>
      <c r="B55" s="18" t="s">
        <v>291</v>
      </c>
      <c r="C55" s="18" t="s">
        <v>18</v>
      </c>
      <c r="D55" s="18" t="s">
        <v>19</v>
      </c>
      <c r="E55" s="6" t="s">
        <v>27</v>
      </c>
      <c r="F55" s="4">
        <v>4652</v>
      </c>
      <c r="G55" s="5" t="s">
        <v>292</v>
      </c>
      <c r="H55" s="5" t="s">
        <v>293</v>
      </c>
      <c r="I55" s="5" t="s">
        <v>294</v>
      </c>
      <c r="J55" s="5" t="s">
        <v>295</v>
      </c>
      <c r="K55" s="3" t="s">
        <v>296</v>
      </c>
    </row>
    <row r="56" spans="1:11" ht="14.4" customHeight="1">
      <c r="A56" s="19"/>
      <c r="B56" s="19"/>
      <c r="C56" s="19"/>
      <c r="D56" s="19"/>
      <c r="E56" s="6" t="s">
        <v>20</v>
      </c>
      <c r="F56" s="4">
        <v>14478</v>
      </c>
      <c r="G56" s="5" t="s">
        <v>297</v>
      </c>
      <c r="H56" s="5" t="s">
        <v>298</v>
      </c>
      <c r="I56" s="5" t="s">
        <v>299</v>
      </c>
      <c r="J56" s="5" t="s">
        <v>300</v>
      </c>
      <c r="K56" s="3" t="s">
        <v>301</v>
      </c>
    </row>
    <row r="57" spans="1:11" ht="14.4" customHeight="1">
      <c r="A57" s="19"/>
      <c r="B57" s="19"/>
      <c r="C57" s="19"/>
      <c r="D57" s="19"/>
      <c r="E57" s="6" t="s">
        <v>38</v>
      </c>
      <c r="F57" s="4">
        <v>17938</v>
      </c>
      <c r="G57" s="5" t="s">
        <v>302</v>
      </c>
      <c r="H57" s="5" t="s">
        <v>303</v>
      </c>
      <c r="I57" s="5" t="s">
        <v>304</v>
      </c>
      <c r="J57" s="5" t="s">
        <v>305</v>
      </c>
      <c r="K57" s="3" t="s">
        <v>306</v>
      </c>
    </row>
    <row r="58" spans="1:11" ht="14.4" customHeight="1">
      <c r="A58" s="19"/>
      <c r="B58" s="19"/>
      <c r="C58" s="6" t="s">
        <v>223</v>
      </c>
      <c r="D58" s="6" t="s">
        <v>19</v>
      </c>
      <c r="E58" s="6" t="s">
        <v>20</v>
      </c>
      <c r="F58" s="5">
        <v>4</v>
      </c>
      <c r="G58" s="5" t="s">
        <v>307</v>
      </c>
      <c r="H58" s="5" t="s">
        <v>308</v>
      </c>
      <c r="I58" s="5" t="s">
        <v>309</v>
      </c>
      <c r="J58" s="5" t="s">
        <v>310</v>
      </c>
      <c r="K58" s="3" t="s">
        <v>311</v>
      </c>
    </row>
    <row r="59" spans="1:11" ht="14.4" customHeight="1">
      <c r="A59" s="19"/>
      <c r="B59" s="19"/>
      <c r="C59" s="18" t="s">
        <v>26</v>
      </c>
      <c r="D59" s="18" t="s">
        <v>19</v>
      </c>
      <c r="E59" s="6" t="s">
        <v>27</v>
      </c>
      <c r="F59" s="5">
        <v>34</v>
      </c>
      <c r="G59" s="5" t="s">
        <v>312</v>
      </c>
      <c r="H59" s="5" t="s">
        <v>313</v>
      </c>
      <c r="I59" s="5" t="s">
        <v>314</v>
      </c>
      <c r="J59" s="5" t="s">
        <v>315</v>
      </c>
      <c r="K59" s="3" t="s">
        <v>316</v>
      </c>
    </row>
    <row r="60" spans="1:11" ht="14.4" customHeight="1">
      <c r="A60" s="19"/>
      <c r="B60" s="19"/>
      <c r="C60" s="19"/>
      <c r="D60" s="19"/>
      <c r="E60" s="6" t="s">
        <v>20</v>
      </c>
      <c r="F60" s="5">
        <v>139</v>
      </c>
      <c r="G60" s="5" t="s">
        <v>317</v>
      </c>
      <c r="H60" s="5" t="s">
        <v>318</v>
      </c>
      <c r="I60" s="5" t="s">
        <v>319</v>
      </c>
      <c r="J60" s="5" t="s">
        <v>320</v>
      </c>
      <c r="K60" s="3" t="s">
        <v>321</v>
      </c>
    </row>
    <row r="61" spans="1:11" ht="14.4" customHeight="1">
      <c r="A61" s="19"/>
      <c r="B61" s="19"/>
      <c r="C61" s="19"/>
      <c r="D61" s="19"/>
      <c r="E61" s="6" t="s">
        <v>38</v>
      </c>
      <c r="F61" s="5">
        <v>3</v>
      </c>
      <c r="G61" s="5" t="s">
        <v>322</v>
      </c>
      <c r="H61" s="5" t="s">
        <v>323</v>
      </c>
      <c r="I61" s="5" t="s">
        <v>324</v>
      </c>
      <c r="J61" s="5" t="s">
        <v>325</v>
      </c>
      <c r="K61" s="3" t="s">
        <v>326</v>
      </c>
    </row>
    <row r="62" spans="1:11" ht="14.4" customHeight="1">
      <c r="A62" s="19"/>
      <c r="B62" s="19"/>
      <c r="C62" s="6" t="s">
        <v>134</v>
      </c>
      <c r="D62" s="6" t="s">
        <v>19</v>
      </c>
      <c r="E62" s="6" t="s">
        <v>20</v>
      </c>
      <c r="F62" s="5">
        <v>6</v>
      </c>
      <c r="G62" s="5" t="s">
        <v>327</v>
      </c>
      <c r="H62" s="5" t="s">
        <v>328</v>
      </c>
      <c r="I62" s="5" t="s">
        <v>329</v>
      </c>
      <c r="J62" s="5" t="s">
        <v>330</v>
      </c>
      <c r="K62" s="3" t="s">
        <v>331</v>
      </c>
    </row>
    <row r="63" spans="1:11" ht="14.4" customHeight="1">
      <c r="A63" s="19"/>
      <c r="B63" s="18" t="s">
        <v>332</v>
      </c>
      <c r="C63" s="6" t="s">
        <v>187</v>
      </c>
      <c r="D63" s="6" t="s">
        <v>19</v>
      </c>
      <c r="E63" s="6" t="s">
        <v>27</v>
      </c>
      <c r="F63" s="5">
        <v>1</v>
      </c>
      <c r="G63" s="5" t="s">
        <v>333</v>
      </c>
      <c r="H63" s="5" t="s">
        <v>189</v>
      </c>
      <c r="I63" s="5" t="s">
        <v>334</v>
      </c>
      <c r="J63" s="5" t="s">
        <v>335</v>
      </c>
      <c r="K63" s="3" t="s">
        <v>336</v>
      </c>
    </row>
    <row r="64" spans="1:11" ht="14.4" customHeight="1">
      <c r="A64" s="19"/>
      <c r="B64" s="19"/>
      <c r="C64" s="6" t="s">
        <v>217</v>
      </c>
      <c r="D64" s="6" t="s">
        <v>19</v>
      </c>
      <c r="E64" s="6" t="s">
        <v>20</v>
      </c>
      <c r="F64" s="5">
        <v>1</v>
      </c>
      <c r="G64" s="5" t="s">
        <v>337</v>
      </c>
      <c r="H64" s="5" t="s">
        <v>338</v>
      </c>
      <c r="I64" s="5" t="s">
        <v>339</v>
      </c>
      <c r="J64" s="5" t="s">
        <v>340</v>
      </c>
      <c r="K64" s="3" t="s">
        <v>341</v>
      </c>
    </row>
    <row r="65" spans="1:11" ht="14.4" customHeight="1">
      <c r="A65" s="19"/>
      <c r="B65" s="19"/>
      <c r="C65" s="18" t="s">
        <v>26</v>
      </c>
      <c r="D65" s="18" t="s">
        <v>19</v>
      </c>
      <c r="E65" s="6" t="s">
        <v>27</v>
      </c>
      <c r="F65" s="4">
        <v>7315</v>
      </c>
      <c r="G65" s="5" t="s">
        <v>342</v>
      </c>
      <c r="H65" s="5" t="s">
        <v>343</v>
      </c>
      <c r="I65" s="5" t="s">
        <v>344</v>
      </c>
      <c r="J65" s="5" t="s">
        <v>345</v>
      </c>
      <c r="K65" s="3" t="s">
        <v>346</v>
      </c>
    </row>
    <row r="66" spans="1:11" ht="14.4" customHeight="1">
      <c r="A66" s="19"/>
      <c r="B66" s="19"/>
      <c r="C66" s="19"/>
      <c r="D66" s="19"/>
      <c r="E66" s="6" t="s">
        <v>20</v>
      </c>
      <c r="F66" s="4">
        <v>10831</v>
      </c>
      <c r="G66" s="5" t="s">
        <v>347</v>
      </c>
      <c r="H66" s="5" t="s">
        <v>348</v>
      </c>
      <c r="I66" s="5" t="s">
        <v>349</v>
      </c>
      <c r="J66" s="5" t="s">
        <v>350</v>
      </c>
      <c r="K66" s="3" t="s">
        <v>351</v>
      </c>
    </row>
    <row r="67" spans="1:11" ht="14.4" customHeight="1">
      <c r="A67" s="19"/>
      <c r="B67" s="19"/>
      <c r="C67" s="19"/>
      <c r="D67" s="19"/>
      <c r="E67" s="6" t="s">
        <v>38</v>
      </c>
      <c r="F67" s="4">
        <v>1460</v>
      </c>
      <c r="G67" s="5" t="s">
        <v>352</v>
      </c>
      <c r="H67" s="5" t="s">
        <v>353</v>
      </c>
      <c r="I67" s="5" t="s">
        <v>354</v>
      </c>
      <c r="J67" s="5" t="s">
        <v>355</v>
      </c>
      <c r="K67" s="3" t="s">
        <v>356</v>
      </c>
    </row>
    <row r="68" spans="1:11" ht="14.4" customHeight="1">
      <c r="A68" s="19"/>
      <c r="B68" s="18" t="s">
        <v>357</v>
      </c>
      <c r="C68" s="18" t="s">
        <v>26</v>
      </c>
      <c r="D68" s="18" t="s">
        <v>19</v>
      </c>
      <c r="E68" s="6" t="s">
        <v>27</v>
      </c>
      <c r="F68" s="5">
        <v>554</v>
      </c>
      <c r="G68" s="5" t="s">
        <v>358</v>
      </c>
      <c r="H68" s="5" t="s">
        <v>359</v>
      </c>
      <c r="I68" s="5" t="s">
        <v>360</v>
      </c>
      <c r="J68" s="5" t="s">
        <v>361</v>
      </c>
      <c r="K68" s="3" t="s">
        <v>362</v>
      </c>
    </row>
    <row r="69" spans="1:11" ht="14.4" customHeight="1">
      <c r="A69" s="19"/>
      <c r="B69" s="19"/>
      <c r="C69" s="19"/>
      <c r="D69" s="19"/>
      <c r="E69" s="6" t="s">
        <v>20</v>
      </c>
      <c r="F69" s="4">
        <v>1038</v>
      </c>
      <c r="G69" s="5" t="s">
        <v>363</v>
      </c>
      <c r="H69" s="5" t="s">
        <v>364</v>
      </c>
      <c r="I69" s="5" t="s">
        <v>365</v>
      </c>
      <c r="J69" s="5" t="s">
        <v>366</v>
      </c>
      <c r="K69" s="3" t="s">
        <v>367</v>
      </c>
    </row>
    <row r="70" spans="1:11" ht="14.4" customHeight="1">
      <c r="A70" s="19"/>
      <c r="B70" s="19"/>
      <c r="C70" s="19"/>
      <c r="D70" s="19"/>
      <c r="E70" s="6" t="s">
        <v>38</v>
      </c>
      <c r="F70" s="5">
        <v>211</v>
      </c>
      <c r="G70" s="5" t="s">
        <v>368</v>
      </c>
      <c r="H70" s="5" t="s">
        <v>369</v>
      </c>
      <c r="I70" s="5" t="s">
        <v>370</v>
      </c>
      <c r="J70" s="5" t="s">
        <v>371</v>
      </c>
      <c r="K70" s="3" t="s">
        <v>372</v>
      </c>
    </row>
    <row r="71" spans="1:11" ht="14.4" customHeight="1">
      <c r="A71" s="19"/>
      <c r="B71" s="18" t="s">
        <v>373</v>
      </c>
      <c r="C71" s="18" t="s">
        <v>26</v>
      </c>
      <c r="D71" s="18" t="s">
        <v>19</v>
      </c>
      <c r="E71" s="6" t="s">
        <v>27</v>
      </c>
      <c r="F71" s="5">
        <v>807</v>
      </c>
      <c r="G71" s="5" t="s">
        <v>374</v>
      </c>
      <c r="H71" s="5" t="s">
        <v>375</v>
      </c>
      <c r="I71" s="5" t="s">
        <v>376</v>
      </c>
      <c r="J71" s="5" t="s">
        <v>377</v>
      </c>
      <c r="K71" s="3" t="s">
        <v>378</v>
      </c>
    </row>
    <row r="72" spans="1:11" ht="14.4" customHeight="1">
      <c r="A72" s="19"/>
      <c r="B72" s="19"/>
      <c r="C72" s="19"/>
      <c r="D72" s="19"/>
      <c r="E72" s="6" t="s">
        <v>20</v>
      </c>
      <c r="F72" s="4">
        <v>1696</v>
      </c>
      <c r="G72" s="5" t="s">
        <v>379</v>
      </c>
      <c r="H72" s="5" t="s">
        <v>380</v>
      </c>
      <c r="I72" s="5" t="s">
        <v>381</v>
      </c>
      <c r="J72" s="5" t="s">
        <v>382</v>
      </c>
      <c r="K72" s="3" t="s">
        <v>383</v>
      </c>
    </row>
    <row r="73" spans="1:11" ht="14.4" customHeight="1">
      <c r="A73" s="19"/>
      <c r="B73" s="19"/>
      <c r="C73" s="19"/>
      <c r="D73" s="19"/>
      <c r="E73" s="6" t="s">
        <v>38</v>
      </c>
      <c r="F73" s="5">
        <v>70</v>
      </c>
      <c r="G73" s="5" t="s">
        <v>384</v>
      </c>
      <c r="H73" s="5" t="s">
        <v>385</v>
      </c>
      <c r="I73" s="5" t="s">
        <v>386</v>
      </c>
      <c r="J73" s="5" t="s">
        <v>387</v>
      </c>
      <c r="K73" s="3" t="s">
        <v>388</v>
      </c>
    </row>
    <row r="74" spans="1:11" ht="14.4" customHeight="1">
      <c r="A74" s="19"/>
      <c r="B74" s="18" t="s">
        <v>389</v>
      </c>
      <c r="C74" s="18" t="s">
        <v>26</v>
      </c>
      <c r="D74" s="18" t="s">
        <v>19</v>
      </c>
      <c r="E74" s="6" t="s">
        <v>27</v>
      </c>
      <c r="F74" s="4">
        <v>4896</v>
      </c>
      <c r="G74" s="5" t="s">
        <v>390</v>
      </c>
      <c r="H74" s="5" t="s">
        <v>391</v>
      </c>
      <c r="I74" s="5" t="s">
        <v>392</v>
      </c>
      <c r="J74" s="5" t="s">
        <v>393</v>
      </c>
      <c r="K74" s="3" t="s">
        <v>394</v>
      </c>
    </row>
    <row r="75" spans="1:11" ht="14.4" customHeight="1">
      <c r="A75" s="19"/>
      <c r="B75" s="19"/>
      <c r="C75" s="19"/>
      <c r="D75" s="19"/>
      <c r="E75" s="6" t="s">
        <v>20</v>
      </c>
      <c r="F75" s="4">
        <v>10687</v>
      </c>
      <c r="G75" s="5" t="s">
        <v>395</v>
      </c>
      <c r="H75" s="5" t="s">
        <v>396</v>
      </c>
      <c r="I75" s="5" t="s">
        <v>397</v>
      </c>
      <c r="J75" s="5" t="s">
        <v>398</v>
      </c>
      <c r="K75" s="3" t="s">
        <v>399</v>
      </c>
    </row>
    <row r="76" spans="1:11" ht="14.4" customHeight="1">
      <c r="A76" s="19"/>
      <c r="B76" s="19"/>
      <c r="C76" s="19"/>
      <c r="D76" s="19"/>
      <c r="E76" s="6" t="s">
        <v>38</v>
      </c>
      <c r="F76" s="5">
        <v>805</v>
      </c>
      <c r="G76" s="5" t="s">
        <v>400</v>
      </c>
      <c r="H76" s="5" t="s">
        <v>401</v>
      </c>
      <c r="I76" s="5" t="s">
        <v>402</v>
      </c>
      <c r="J76" s="5" t="s">
        <v>403</v>
      </c>
      <c r="K76" s="3" t="s">
        <v>404</v>
      </c>
    </row>
    <row r="77" spans="1:11" ht="14.4" customHeight="1">
      <c r="A77" s="19"/>
      <c r="B77" s="18" t="s">
        <v>405</v>
      </c>
      <c r="C77" s="18" t="s">
        <v>26</v>
      </c>
      <c r="D77" s="18" t="s">
        <v>19</v>
      </c>
      <c r="E77" s="6" t="s">
        <v>27</v>
      </c>
      <c r="F77" s="5">
        <v>647</v>
      </c>
      <c r="G77" s="5" t="s">
        <v>406</v>
      </c>
      <c r="H77" s="5" t="s">
        <v>407</v>
      </c>
      <c r="I77" s="5" t="s">
        <v>408</v>
      </c>
      <c r="J77" s="5" t="s">
        <v>409</v>
      </c>
      <c r="K77" s="3" t="s">
        <v>410</v>
      </c>
    </row>
    <row r="78" spans="1:11" ht="14.4" customHeight="1">
      <c r="A78" s="19"/>
      <c r="B78" s="19"/>
      <c r="C78" s="19"/>
      <c r="D78" s="19"/>
      <c r="E78" s="6" t="s">
        <v>20</v>
      </c>
      <c r="F78" s="4">
        <v>1086</v>
      </c>
      <c r="G78" s="5" t="s">
        <v>411</v>
      </c>
      <c r="H78" s="5" t="s">
        <v>412</v>
      </c>
      <c r="I78" s="5" t="s">
        <v>413</v>
      </c>
      <c r="J78" s="5" t="s">
        <v>414</v>
      </c>
      <c r="K78" s="3" t="s">
        <v>415</v>
      </c>
    </row>
    <row r="79" spans="1:11" ht="14.4" customHeight="1">
      <c r="A79" s="19"/>
      <c r="B79" s="19"/>
      <c r="C79" s="19"/>
      <c r="D79" s="19"/>
      <c r="E79" s="6" t="s">
        <v>38</v>
      </c>
      <c r="F79" s="5">
        <v>210</v>
      </c>
      <c r="G79" s="5" t="s">
        <v>416</v>
      </c>
      <c r="H79" s="5" t="s">
        <v>417</v>
      </c>
      <c r="I79" s="5" t="s">
        <v>418</v>
      </c>
      <c r="J79" s="5" t="s">
        <v>419</v>
      </c>
      <c r="K79" s="3" t="s">
        <v>420</v>
      </c>
    </row>
    <row r="80" spans="1:11" ht="14.4" customHeight="1">
      <c r="A80" s="19"/>
      <c r="B80" s="18" t="s">
        <v>421</v>
      </c>
      <c r="C80" s="18" t="s">
        <v>26</v>
      </c>
      <c r="D80" s="18" t="s">
        <v>19</v>
      </c>
      <c r="E80" s="6" t="s">
        <v>27</v>
      </c>
      <c r="F80" s="4">
        <v>10352</v>
      </c>
      <c r="G80" s="5" t="s">
        <v>422</v>
      </c>
      <c r="H80" s="5" t="s">
        <v>423</v>
      </c>
      <c r="I80" s="5" t="s">
        <v>424</v>
      </c>
      <c r="J80" s="5" t="s">
        <v>425</v>
      </c>
      <c r="K80" s="3" t="s">
        <v>426</v>
      </c>
    </row>
    <row r="81" spans="1:11" ht="14.4" customHeight="1">
      <c r="A81" s="19"/>
      <c r="B81" s="19"/>
      <c r="C81" s="19"/>
      <c r="D81" s="19"/>
      <c r="E81" s="6" t="s">
        <v>20</v>
      </c>
      <c r="F81" s="4">
        <v>7296</v>
      </c>
      <c r="G81" s="5" t="s">
        <v>427</v>
      </c>
      <c r="H81" s="5" t="s">
        <v>428</v>
      </c>
      <c r="I81" s="5" t="s">
        <v>429</v>
      </c>
      <c r="J81" s="5" t="s">
        <v>430</v>
      </c>
      <c r="K81" s="3" t="s">
        <v>431</v>
      </c>
    </row>
    <row r="82" spans="1:11" ht="14.4" customHeight="1">
      <c r="A82" s="19"/>
      <c r="B82" s="19"/>
      <c r="C82" s="19"/>
      <c r="D82" s="19"/>
      <c r="E82" s="6" t="s">
        <v>38</v>
      </c>
      <c r="F82" s="4">
        <v>1449</v>
      </c>
      <c r="G82" s="5" t="s">
        <v>432</v>
      </c>
      <c r="H82" s="5" t="s">
        <v>433</v>
      </c>
      <c r="I82" s="5" t="s">
        <v>434</v>
      </c>
      <c r="J82" s="5" t="s">
        <v>435</v>
      </c>
      <c r="K82" s="3" t="s">
        <v>436</v>
      </c>
    </row>
    <row r="83" spans="1:11" ht="14.4" customHeight="1">
      <c r="A83" s="19"/>
      <c r="B83" s="18" t="s">
        <v>437</v>
      </c>
      <c r="C83" s="18" t="s">
        <v>26</v>
      </c>
      <c r="D83" s="18" t="s">
        <v>19</v>
      </c>
      <c r="E83" s="6" t="s">
        <v>27</v>
      </c>
      <c r="F83" s="4">
        <v>3312</v>
      </c>
      <c r="G83" s="5" t="s">
        <v>438</v>
      </c>
      <c r="H83" s="5" t="s">
        <v>439</v>
      </c>
      <c r="I83" s="5" t="s">
        <v>440</v>
      </c>
      <c r="J83" s="5" t="s">
        <v>441</v>
      </c>
      <c r="K83" s="3" t="s">
        <v>442</v>
      </c>
    </row>
    <row r="84" spans="1:11" ht="14.4" customHeight="1">
      <c r="A84" s="19"/>
      <c r="B84" s="19"/>
      <c r="C84" s="19"/>
      <c r="D84" s="19"/>
      <c r="E84" s="6" t="s">
        <v>20</v>
      </c>
      <c r="F84" s="4">
        <v>3695</v>
      </c>
      <c r="G84" s="5" t="s">
        <v>443</v>
      </c>
      <c r="H84" s="5" t="s">
        <v>444</v>
      </c>
      <c r="I84" s="5" t="s">
        <v>445</v>
      </c>
      <c r="J84" s="5" t="s">
        <v>446</v>
      </c>
      <c r="K84" s="3" t="s">
        <v>447</v>
      </c>
    </row>
    <row r="85" spans="1:11" ht="14.4" customHeight="1">
      <c r="A85" s="19"/>
      <c r="B85" s="19"/>
      <c r="C85" s="19"/>
      <c r="D85" s="19"/>
      <c r="E85" s="6" t="s">
        <v>38</v>
      </c>
      <c r="F85" s="5">
        <v>895</v>
      </c>
      <c r="G85" s="5" t="s">
        <v>448</v>
      </c>
      <c r="H85" s="5" t="s">
        <v>449</v>
      </c>
      <c r="I85" s="5" t="s">
        <v>450</v>
      </c>
      <c r="J85" s="5" t="s">
        <v>451</v>
      </c>
      <c r="K85" s="3" t="s">
        <v>452</v>
      </c>
    </row>
    <row r="86" spans="1:11" ht="14.4" customHeight="1">
      <c r="A86" s="19"/>
      <c r="B86" s="18" t="s">
        <v>453</v>
      </c>
      <c r="C86" s="18" t="s">
        <v>26</v>
      </c>
      <c r="D86" s="18" t="s">
        <v>19</v>
      </c>
      <c r="E86" s="6" t="s">
        <v>27</v>
      </c>
      <c r="F86" s="4">
        <v>1652</v>
      </c>
      <c r="G86" s="5" t="s">
        <v>454</v>
      </c>
      <c r="H86" s="5" t="s">
        <v>455</v>
      </c>
      <c r="I86" s="5" t="s">
        <v>456</v>
      </c>
      <c r="J86" s="5" t="s">
        <v>457</v>
      </c>
      <c r="K86" s="3" t="s">
        <v>458</v>
      </c>
    </row>
    <row r="87" spans="1:11" ht="14.4" customHeight="1">
      <c r="A87" s="19"/>
      <c r="B87" s="19"/>
      <c r="C87" s="19"/>
      <c r="D87" s="19"/>
      <c r="E87" s="6" t="s">
        <v>20</v>
      </c>
      <c r="F87" s="4">
        <v>6843</v>
      </c>
      <c r="G87" s="5" t="s">
        <v>459</v>
      </c>
      <c r="H87" s="5" t="s">
        <v>460</v>
      </c>
      <c r="I87" s="5" t="s">
        <v>461</v>
      </c>
      <c r="J87" s="5" t="s">
        <v>462</v>
      </c>
      <c r="K87" s="3" t="s">
        <v>463</v>
      </c>
    </row>
    <row r="88" spans="1:11" ht="14.4" customHeight="1">
      <c r="A88" s="19"/>
      <c r="B88" s="19"/>
      <c r="C88" s="19"/>
      <c r="D88" s="19"/>
      <c r="E88" s="6" t="s">
        <v>38</v>
      </c>
      <c r="F88" s="5">
        <v>130</v>
      </c>
      <c r="G88" s="5" t="s">
        <v>464</v>
      </c>
      <c r="H88" s="5" t="s">
        <v>465</v>
      </c>
      <c r="I88" s="5" t="s">
        <v>466</v>
      </c>
      <c r="J88" s="5" t="s">
        <v>467</v>
      </c>
      <c r="K88" s="3" t="s">
        <v>468</v>
      </c>
    </row>
    <row r="89" spans="1:11" ht="14.4" customHeight="1">
      <c r="A89" s="19"/>
      <c r="B89" s="18" t="s">
        <v>469</v>
      </c>
      <c r="C89" s="18" t="s">
        <v>26</v>
      </c>
      <c r="D89" s="18" t="s">
        <v>19</v>
      </c>
      <c r="E89" s="6" t="s">
        <v>27</v>
      </c>
      <c r="F89" s="4">
        <v>9275</v>
      </c>
      <c r="G89" s="5" t="s">
        <v>470</v>
      </c>
      <c r="H89" s="5" t="s">
        <v>471</v>
      </c>
      <c r="I89" s="5" t="s">
        <v>472</v>
      </c>
      <c r="J89" s="5" t="s">
        <v>473</v>
      </c>
      <c r="K89" s="3" t="s">
        <v>474</v>
      </c>
    </row>
    <row r="90" spans="1:11" ht="14.4" customHeight="1">
      <c r="A90" s="19"/>
      <c r="B90" s="19"/>
      <c r="C90" s="19"/>
      <c r="D90" s="19"/>
      <c r="E90" s="6" t="s">
        <v>20</v>
      </c>
      <c r="F90" s="4">
        <v>18637</v>
      </c>
      <c r="G90" s="5" t="s">
        <v>475</v>
      </c>
      <c r="H90" s="5" t="s">
        <v>476</v>
      </c>
      <c r="I90" s="5" t="s">
        <v>477</v>
      </c>
      <c r="J90" s="5" t="s">
        <v>478</v>
      </c>
      <c r="K90" s="3" t="s">
        <v>479</v>
      </c>
    </row>
    <row r="91" spans="1:11" ht="14.4" customHeight="1">
      <c r="A91" s="19"/>
      <c r="B91" s="19"/>
      <c r="C91" s="19"/>
      <c r="D91" s="19"/>
      <c r="E91" s="6" t="s">
        <v>38</v>
      </c>
      <c r="F91" s="4">
        <v>7521</v>
      </c>
      <c r="G91" s="5" t="s">
        <v>480</v>
      </c>
      <c r="H91" s="5" t="s">
        <v>481</v>
      </c>
      <c r="I91" s="5" t="s">
        <v>482</v>
      </c>
      <c r="J91" s="5" t="s">
        <v>215</v>
      </c>
      <c r="K91" s="3" t="s">
        <v>483</v>
      </c>
    </row>
    <row r="92" spans="1:11" ht="14.4" customHeight="1">
      <c r="A92" s="19"/>
      <c r="B92" s="18" t="s">
        <v>484</v>
      </c>
      <c r="C92" s="6" t="s">
        <v>187</v>
      </c>
      <c r="D92" s="6" t="s">
        <v>19</v>
      </c>
      <c r="E92" s="6" t="s">
        <v>38</v>
      </c>
      <c r="F92" s="5">
        <v>1</v>
      </c>
      <c r="G92" s="5" t="s">
        <v>485</v>
      </c>
      <c r="H92" s="5" t="s">
        <v>189</v>
      </c>
      <c r="I92" s="5" t="s">
        <v>486</v>
      </c>
      <c r="J92" s="5" t="s">
        <v>487</v>
      </c>
      <c r="K92" s="3" t="s">
        <v>488</v>
      </c>
    </row>
    <row r="93" spans="1:11" ht="14.4" customHeight="1">
      <c r="A93" s="19"/>
      <c r="B93" s="19"/>
      <c r="C93" s="18" t="s">
        <v>489</v>
      </c>
      <c r="D93" s="18" t="s">
        <v>19</v>
      </c>
      <c r="E93" s="6" t="s">
        <v>27</v>
      </c>
      <c r="F93" s="5">
        <v>397</v>
      </c>
      <c r="G93" s="5" t="s">
        <v>490</v>
      </c>
      <c r="H93" s="5" t="s">
        <v>491</v>
      </c>
      <c r="I93" s="5" t="s">
        <v>492</v>
      </c>
      <c r="J93" s="5" t="s">
        <v>493</v>
      </c>
      <c r="K93" s="3" t="s">
        <v>494</v>
      </c>
    </row>
    <row r="94" spans="1:11" ht="14.4" customHeight="1">
      <c r="A94" s="19"/>
      <c r="B94" s="19"/>
      <c r="C94" s="19"/>
      <c r="D94" s="19"/>
      <c r="E94" s="6" t="s">
        <v>20</v>
      </c>
      <c r="F94" s="5">
        <v>63</v>
      </c>
      <c r="G94" s="5" t="s">
        <v>495</v>
      </c>
      <c r="H94" s="5" t="s">
        <v>496</v>
      </c>
      <c r="I94" s="5" t="s">
        <v>497</v>
      </c>
      <c r="J94" s="5" t="s">
        <v>498</v>
      </c>
      <c r="K94" s="3" t="s">
        <v>499</v>
      </c>
    </row>
    <row r="95" spans="1:11" ht="14.4" customHeight="1">
      <c r="A95" s="19"/>
      <c r="B95" s="19"/>
      <c r="C95" s="19"/>
      <c r="D95" s="19"/>
      <c r="E95" s="6" t="s">
        <v>38</v>
      </c>
      <c r="F95" s="5">
        <v>6</v>
      </c>
      <c r="G95" s="5" t="s">
        <v>500</v>
      </c>
      <c r="H95" s="5" t="s">
        <v>501</v>
      </c>
      <c r="I95" s="5" t="s">
        <v>502</v>
      </c>
      <c r="J95" s="5" t="s">
        <v>215</v>
      </c>
      <c r="K95" s="3" t="s">
        <v>503</v>
      </c>
    </row>
    <row r="96" spans="1:11" ht="14.4" customHeight="1">
      <c r="A96" s="19"/>
      <c r="B96" s="19"/>
      <c r="C96" s="18" t="s">
        <v>201</v>
      </c>
      <c r="D96" s="18" t="s">
        <v>19</v>
      </c>
      <c r="E96" s="6" t="s">
        <v>27</v>
      </c>
      <c r="F96" s="5">
        <v>2</v>
      </c>
      <c r="G96" s="5" t="s">
        <v>504</v>
      </c>
      <c r="H96" s="5" t="s">
        <v>505</v>
      </c>
      <c r="I96" s="5" t="s">
        <v>506</v>
      </c>
      <c r="J96" s="5" t="s">
        <v>507</v>
      </c>
      <c r="K96" s="3" t="s">
        <v>508</v>
      </c>
    </row>
    <row r="97" spans="1:11" ht="14.4" customHeight="1">
      <c r="A97" s="19"/>
      <c r="B97" s="19"/>
      <c r="C97" s="19"/>
      <c r="D97" s="19"/>
      <c r="E97" s="6" t="s">
        <v>20</v>
      </c>
      <c r="F97" s="5">
        <v>1</v>
      </c>
      <c r="G97" s="5" t="s">
        <v>509</v>
      </c>
      <c r="H97" s="5" t="s">
        <v>510</v>
      </c>
      <c r="I97" s="5" t="s">
        <v>511</v>
      </c>
      <c r="J97" s="5" t="s">
        <v>512</v>
      </c>
      <c r="K97" s="3" t="s">
        <v>513</v>
      </c>
    </row>
    <row r="98" spans="1:11" ht="14.4" customHeight="1">
      <c r="A98" s="19"/>
      <c r="B98" s="19"/>
      <c r="C98" s="18" t="s">
        <v>26</v>
      </c>
      <c r="D98" s="18" t="s">
        <v>19</v>
      </c>
      <c r="E98" s="6" t="s">
        <v>27</v>
      </c>
      <c r="F98" s="4">
        <v>14575</v>
      </c>
      <c r="G98" s="5" t="s">
        <v>514</v>
      </c>
      <c r="H98" s="5" t="s">
        <v>515</v>
      </c>
      <c r="I98" s="5" t="s">
        <v>516</v>
      </c>
      <c r="J98" s="5" t="s">
        <v>517</v>
      </c>
      <c r="K98" s="3" t="s">
        <v>518</v>
      </c>
    </row>
    <row r="99" spans="1:11" ht="14.4" customHeight="1">
      <c r="A99" s="19"/>
      <c r="B99" s="19"/>
      <c r="C99" s="19"/>
      <c r="D99" s="19"/>
      <c r="E99" s="6" t="s">
        <v>20</v>
      </c>
      <c r="F99" s="4">
        <v>37829</v>
      </c>
      <c r="G99" s="5" t="s">
        <v>519</v>
      </c>
      <c r="H99" s="5" t="s">
        <v>520</v>
      </c>
      <c r="I99" s="5" t="s">
        <v>521</v>
      </c>
      <c r="J99" s="5" t="s">
        <v>522</v>
      </c>
      <c r="K99" s="3" t="s">
        <v>523</v>
      </c>
    </row>
    <row r="100" spans="1:11" ht="14.4" customHeight="1">
      <c r="A100" s="19"/>
      <c r="B100" s="19"/>
      <c r="C100" s="19"/>
      <c r="D100" s="19"/>
      <c r="E100" s="6" t="s">
        <v>38</v>
      </c>
      <c r="F100" s="4">
        <v>19014</v>
      </c>
      <c r="G100" s="5" t="s">
        <v>524</v>
      </c>
      <c r="H100" s="5" t="s">
        <v>525</v>
      </c>
      <c r="I100" s="5" t="s">
        <v>526</v>
      </c>
      <c r="J100" s="5" t="s">
        <v>527</v>
      </c>
      <c r="K100" s="3" t="s">
        <v>528</v>
      </c>
    </row>
    <row r="101" spans="1:11" ht="14.4" customHeight="1">
      <c r="A101" s="19"/>
      <c r="B101" s="18" t="s">
        <v>529</v>
      </c>
      <c r="C101" s="18" t="s">
        <v>26</v>
      </c>
      <c r="D101" s="18" t="s">
        <v>19</v>
      </c>
      <c r="E101" s="6" t="s">
        <v>27</v>
      </c>
      <c r="F101" s="5">
        <v>384</v>
      </c>
      <c r="G101" s="5" t="s">
        <v>530</v>
      </c>
      <c r="H101" s="5" t="s">
        <v>531</v>
      </c>
      <c r="I101" s="5" t="s">
        <v>532</v>
      </c>
      <c r="J101" s="5" t="s">
        <v>533</v>
      </c>
      <c r="K101" s="3" t="s">
        <v>534</v>
      </c>
    </row>
    <row r="102" spans="1:11" ht="14.4" customHeight="1">
      <c r="A102" s="19"/>
      <c r="B102" s="19"/>
      <c r="C102" s="19"/>
      <c r="D102" s="19"/>
      <c r="E102" s="6" t="s">
        <v>20</v>
      </c>
      <c r="F102" s="4">
        <v>2401</v>
      </c>
      <c r="G102" s="5" t="s">
        <v>535</v>
      </c>
      <c r="H102" s="5" t="s">
        <v>536</v>
      </c>
      <c r="I102" s="5" t="s">
        <v>537</v>
      </c>
      <c r="J102" s="5" t="s">
        <v>538</v>
      </c>
      <c r="K102" s="3" t="s">
        <v>539</v>
      </c>
    </row>
    <row r="103" spans="1:11" ht="14.4" customHeight="1">
      <c r="A103" s="19"/>
      <c r="B103" s="19"/>
      <c r="C103" s="19"/>
      <c r="D103" s="19"/>
      <c r="E103" s="6" t="s">
        <v>38</v>
      </c>
      <c r="F103" s="5">
        <v>390</v>
      </c>
      <c r="G103" s="5" t="s">
        <v>540</v>
      </c>
      <c r="H103" s="5" t="s">
        <v>541</v>
      </c>
      <c r="I103" s="5" t="s">
        <v>542</v>
      </c>
      <c r="J103" s="5" t="s">
        <v>543</v>
      </c>
      <c r="K103" s="3" t="s">
        <v>544</v>
      </c>
    </row>
    <row r="104" spans="1:11" ht="14.4" customHeight="1">
      <c r="A104" s="19"/>
      <c r="B104" s="19"/>
      <c r="C104" s="18" t="s">
        <v>60</v>
      </c>
      <c r="D104" s="18" t="s">
        <v>19</v>
      </c>
      <c r="E104" s="6" t="s">
        <v>20</v>
      </c>
      <c r="F104" s="5">
        <v>2</v>
      </c>
      <c r="G104" s="5" t="s">
        <v>545</v>
      </c>
      <c r="H104" s="5" t="s">
        <v>546</v>
      </c>
      <c r="I104" s="5" t="s">
        <v>547</v>
      </c>
      <c r="J104" s="5" t="s">
        <v>548</v>
      </c>
      <c r="K104" s="3" t="s">
        <v>549</v>
      </c>
    </row>
    <row r="105" spans="1:11" ht="14.4" customHeight="1">
      <c r="A105" s="19"/>
      <c r="B105" s="19"/>
      <c r="C105" s="19"/>
      <c r="D105" s="19"/>
      <c r="E105" s="6" t="s">
        <v>38</v>
      </c>
      <c r="F105" s="5">
        <v>1</v>
      </c>
      <c r="G105" s="5" t="s">
        <v>550</v>
      </c>
      <c r="H105" s="5" t="s">
        <v>551</v>
      </c>
      <c r="I105" s="5" t="s">
        <v>552</v>
      </c>
      <c r="J105" s="5" t="s">
        <v>553</v>
      </c>
      <c r="K105" s="3" t="s">
        <v>554</v>
      </c>
    </row>
    <row r="106" spans="1:11" ht="14.4" customHeight="1">
      <c r="A106" s="19"/>
      <c r="B106" s="18" t="s">
        <v>555</v>
      </c>
      <c r="C106" s="18" t="s">
        <v>26</v>
      </c>
      <c r="D106" s="18" t="s">
        <v>19</v>
      </c>
      <c r="E106" s="6" t="s">
        <v>27</v>
      </c>
      <c r="F106" s="4">
        <v>3908</v>
      </c>
      <c r="G106" s="5" t="s">
        <v>556</v>
      </c>
      <c r="H106" s="5" t="s">
        <v>557</v>
      </c>
      <c r="I106" s="5" t="s">
        <v>558</v>
      </c>
      <c r="J106" s="5" t="s">
        <v>559</v>
      </c>
      <c r="K106" s="3" t="s">
        <v>560</v>
      </c>
    </row>
    <row r="107" spans="1:11" ht="14.4" customHeight="1">
      <c r="A107" s="19"/>
      <c r="B107" s="19"/>
      <c r="C107" s="19"/>
      <c r="D107" s="19"/>
      <c r="E107" s="6" t="s">
        <v>20</v>
      </c>
      <c r="F107" s="4">
        <v>5985</v>
      </c>
      <c r="G107" s="5" t="s">
        <v>561</v>
      </c>
      <c r="H107" s="5" t="s">
        <v>562</v>
      </c>
      <c r="I107" s="5" t="s">
        <v>563</v>
      </c>
      <c r="J107" s="5" t="s">
        <v>564</v>
      </c>
      <c r="K107" s="3" t="s">
        <v>565</v>
      </c>
    </row>
    <row r="108" spans="1:11" ht="14.4" customHeight="1">
      <c r="A108" s="19"/>
      <c r="B108" s="19"/>
      <c r="C108" s="19"/>
      <c r="D108" s="19"/>
      <c r="E108" s="6" t="s">
        <v>38</v>
      </c>
      <c r="F108" s="4">
        <v>1053</v>
      </c>
      <c r="G108" s="5" t="s">
        <v>566</v>
      </c>
      <c r="H108" s="5" t="s">
        <v>567</v>
      </c>
      <c r="I108" s="5" t="s">
        <v>568</v>
      </c>
      <c r="J108" s="5" t="s">
        <v>569</v>
      </c>
      <c r="K108" s="3" t="s">
        <v>570</v>
      </c>
    </row>
    <row r="109" spans="1:11" ht="14.4" customHeight="1">
      <c r="A109" s="19"/>
      <c r="B109" s="18" t="s">
        <v>571</v>
      </c>
      <c r="C109" s="18" t="s">
        <v>26</v>
      </c>
      <c r="D109" s="18" t="s">
        <v>19</v>
      </c>
      <c r="E109" s="6" t="s">
        <v>27</v>
      </c>
      <c r="F109" s="4">
        <v>1732</v>
      </c>
      <c r="G109" s="5" t="s">
        <v>572</v>
      </c>
      <c r="H109" s="5" t="s">
        <v>573</v>
      </c>
      <c r="I109" s="5" t="s">
        <v>574</v>
      </c>
      <c r="J109" s="5" t="s">
        <v>575</v>
      </c>
      <c r="K109" s="3" t="s">
        <v>576</v>
      </c>
    </row>
    <row r="110" spans="1:11" ht="14.4" customHeight="1">
      <c r="A110" s="19"/>
      <c r="B110" s="19"/>
      <c r="C110" s="19"/>
      <c r="D110" s="19"/>
      <c r="E110" s="6" t="s">
        <v>20</v>
      </c>
      <c r="F110" s="4">
        <v>2600</v>
      </c>
      <c r="G110" s="5" t="s">
        <v>577</v>
      </c>
      <c r="H110" s="5" t="s">
        <v>578</v>
      </c>
      <c r="I110" s="5" t="s">
        <v>579</v>
      </c>
      <c r="J110" s="5" t="s">
        <v>580</v>
      </c>
      <c r="K110" s="3" t="s">
        <v>581</v>
      </c>
    </row>
    <row r="111" spans="1:11" ht="14.4" customHeight="1">
      <c r="A111" s="19"/>
      <c r="B111" s="19"/>
      <c r="C111" s="19"/>
      <c r="D111" s="19"/>
      <c r="E111" s="6" t="s">
        <v>38</v>
      </c>
      <c r="F111" s="5">
        <v>299</v>
      </c>
      <c r="G111" s="5" t="s">
        <v>582</v>
      </c>
      <c r="H111" s="5" t="s">
        <v>583</v>
      </c>
      <c r="I111" s="5" t="s">
        <v>584</v>
      </c>
      <c r="J111" s="5" t="s">
        <v>585</v>
      </c>
      <c r="K111" s="3" t="s">
        <v>586</v>
      </c>
    </row>
    <row r="112" spans="1:11" ht="14.4" customHeight="1">
      <c r="A112" s="19"/>
      <c r="B112" s="18" t="s">
        <v>587</v>
      </c>
      <c r="C112" s="18" t="s">
        <v>18</v>
      </c>
      <c r="D112" s="18" t="s">
        <v>19</v>
      </c>
      <c r="E112" s="6" t="s">
        <v>27</v>
      </c>
      <c r="F112" s="5">
        <v>82</v>
      </c>
      <c r="G112" s="5" t="s">
        <v>588</v>
      </c>
      <c r="H112" s="5" t="s">
        <v>589</v>
      </c>
      <c r="I112" s="5" t="s">
        <v>590</v>
      </c>
      <c r="J112" s="5" t="s">
        <v>591</v>
      </c>
      <c r="K112" s="3" t="s">
        <v>592</v>
      </c>
    </row>
    <row r="113" spans="1:11" ht="14.4" customHeight="1">
      <c r="A113" s="19"/>
      <c r="B113" s="19"/>
      <c r="C113" s="19"/>
      <c r="D113" s="19"/>
      <c r="E113" s="6" t="s">
        <v>38</v>
      </c>
      <c r="F113" s="5">
        <v>2</v>
      </c>
      <c r="G113" s="5" t="s">
        <v>593</v>
      </c>
      <c r="H113" s="5" t="s">
        <v>594</v>
      </c>
      <c r="I113" s="5" t="s">
        <v>595</v>
      </c>
      <c r="J113" s="5" t="s">
        <v>596</v>
      </c>
      <c r="K113" s="3" t="s">
        <v>597</v>
      </c>
    </row>
    <row r="114" spans="1:11" ht="14.4" customHeight="1">
      <c r="A114" s="19"/>
      <c r="B114" s="19"/>
      <c r="C114" s="18" t="s">
        <v>26</v>
      </c>
      <c r="D114" s="18" t="s">
        <v>19</v>
      </c>
      <c r="E114" s="6" t="s">
        <v>27</v>
      </c>
      <c r="F114" s="4">
        <v>1665</v>
      </c>
      <c r="G114" s="5" t="s">
        <v>598</v>
      </c>
      <c r="H114" s="5" t="s">
        <v>599</v>
      </c>
      <c r="I114" s="5" t="s">
        <v>600</v>
      </c>
      <c r="J114" s="5" t="s">
        <v>601</v>
      </c>
      <c r="K114" s="3" t="s">
        <v>602</v>
      </c>
    </row>
    <row r="115" spans="1:11" ht="14.4" customHeight="1">
      <c r="A115" s="19"/>
      <c r="B115" s="19"/>
      <c r="C115" s="19"/>
      <c r="D115" s="19"/>
      <c r="E115" s="6" t="s">
        <v>20</v>
      </c>
      <c r="F115" s="4">
        <v>1155</v>
      </c>
      <c r="G115" s="5" t="s">
        <v>603</v>
      </c>
      <c r="H115" s="5" t="s">
        <v>604</v>
      </c>
      <c r="I115" s="5" t="s">
        <v>605</v>
      </c>
      <c r="J115" s="5" t="s">
        <v>274</v>
      </c>
      <c r="K115" s="3" t="s">
        <v>606</v>
      </c>
    </row>
    <row r="116" spans="1:11" ht="14.4" customHeight="1">
      <c r="A116" s="19"/>
      <c r="B116" s="19"/>
      <c r="C116" s="19"/>
      <c r="D116" s="19"/>
      <c r="E116" s="6" t="s">
        <v>38</v>
      </c>
      <c r="F116" s="5">
        <v>6</v>
      </c>
      <c r="G116" s="5" t="s">
        <v>607</v>
      </c>
      <c r="H116" s="5" t="s">
        <v>608</v>
      </c>
      <c r="I116" s="5" t="s">
        <v>609</v>
      </c>
      <c r="J116" s="5" t="s">
        <v>64</v>
      </c>
      <c r="K116" s="3" t="s">
        <v>610</v>
      </c>
    </row>
    <row r="117" spans="1:11" ht="14.4" customHeight="1">
      <c r="A117" s="19"/>
      <c r="B117" s="18" t="s">
        <v>611</v>
      </c>
      <c r="C117" s="18" t="s">
        <v>187</v>
      </c>
      <c r="D117" s="18" t="s">
        <v>19</v>
      </c>
      <c r="E117" s="6" t="s">
        <v>20</v>
      </c>
      <c r="F117" s="5">
        <v>2</v>
      </c>
      <c r="G117" s="5" t="s">
        <v>612</v>
      </c>
      <c r="H117" s="5" t="s">
        <v>189</v>
      </c>
      <c r="I117" s="5" t="s">
        <v>613</v>
      </c>
      <c r="J117" s="5" t="s">
        <v>614</v>
      </c>
      <c r="K117" s="3" t="s">
        <v>615</v>
      </c>
    </row>
    <row r="118" spans="1:11" ht="14.4" customHeight="1">
      <c r="A118" s="19"/>
      <c r="B118" s="19"/>
      <c r="C118" s="19"/>
      <c r="D118" s="19"/>
      <c r="E118" s="6" t="s">
        <v>38</v>
      </c>
      <c r="F118" s="5">
        <v>1</v>
      </c>
      <c r="G118" s="5" t="s">
        <v>616</v>
      </c>
      <c r="H118" s="5" t="s">
        <v>189</v>
      </c>
      <c r="I118" s="5" t="s">
        <v>617</v>
      </c>
      <c r="J118" s="5" t="s">
        <v>618</v>
      </c>
      <c r="K118" s="3" t="s">
        <v>619</v>
      </c>
    </row>
    <row r="119" spans="1:11" ht="14.4" customHeight="1">
      <c r="A119" s="19"/>
      <c r="B119" s="19"/>
      <c r="C119" s="18" t="s">
        <v>26</v>
      </c>
      <c r="D119" s="18" t="s">
        <v>19</v>
      </c>
      <c r="E119" s="6" t="s">
        <v>27</v>
      </c>
      <c r="F119" s="4">
        <v>7943</v>
      </c>
      <c r="G119" s="5" t="s">
        <v>620</v>
      </c>
      <c r="H119" s="5" t="s">
        <v>621</v>
      </c>
      <c r="I119" s="5" t="s">
        <v>622</v>
      </c>
      <c r="J119" s="5" t="s">
        <v>623</v>
      </c>
      <c r="K119" s="3" t="s">
        <v>624</v>
      </c>
    </row>
    <row r="120" spans="1:11" ht="14.4" customHeight="1">
      <c r="A120" s="19"/>
      <c r="B120" s="19"/>
      <c r="C120" s="19"/>
      <c r="D120" s="19"/>
      <c r="E120" s="6" t="s">
        <v>20</v>
      </c>
      <c r="F120" s="4">
        <v>65748</v>
      </c>
      <c r="G120" s="5" t="s">
        <v>625</v>
      </c>
      <c r="H120" s="5" t="s">
        <v>626</v>
      </c>
      <c r="I120" s="5" t="s">
        <v>627</v>
      </c>
      <c r="J120" s="5" t="s">
        <v>628</v>
      </c>
      <c r="K120" s="3" t="s">
        <v>629</v>
      </c>
    </row>
    <row r="121" spans="1:11" ht="14.4" customHeight="1">
      <c r="A121" s="19"/>
      <c r="B121" s="19"/>
      <c r="C121" s="19"/>
      <c r="D121" s="19"/>
      <c r="E121" s="6" t="s">
        <v>38</v>
      </c>
      <c r="F121" s="4">
        <v>32973</v>
      </c>
      <c r="G121" s="5" t="s">
        <v>630</v>
      </c>
      <c r="H121" s="5" t="s">
        <v>631</v>
      </c>
      <c r="I121" s="5" t="s">
        <v>632</v>
      </c>
      <c r="J121" s="5" t="s">
        <v>633</v>
      </c>
      <c r="K121" s="3" t="s">
        <v>634</v>
      </c>
    </row>
    <row r="122" spans="1:11" ht="14.4" customHeight="1">
      <c r="A122" s="19"/>
      <c r="B122" s="19"/>
      <c r="C122" s="18" t="s">
        <v>60</v>
      </c>
      <c r="D122" s="18" t="s">
        <v>19</v>
      </c>
      <c r="E122" s="6" t="s">
        <v>20</v>
      </c>
      <c r="F122" s="5">
        <v>1</v>
      </c>
      <c r="G122" s="5" t="s">
        <v>635</v>
      </c>
      <c r="H122" s="5" t="s">
        <v>636</v>
      </c>
      <c r="I122" s="5" t="s">
        <v>637</v>
      </c>
      <c r="J122" s="5" t="s">
        <v>638</v>
      </c>
      <c r="K122" s="3" t="s">
        <v>639</v>
      </c>
    </row>
    <row r="123" spans="1:11" ht="14.4" customHeight="1">
      <c r="A123" s="19"/>
      <c r="B123" s="19"/>
      <c r="C123" s="19"/>
      <c r="D123" s="19"/>
      <c r="E123" s="6" t="s">
        <v>38</v>
      </c>
      <c r="F123" s="5">
        <v>2</v>
      </c>
      <c r="G123" s="5" t="s">
        <v>640</v>
      </c>
      <c r="H123" s="5" t="s">
        <v>641</v>
      </c>
      <c r="I123" s="5" t="s">
        <v>642</v>
      </c>
      <c r="J123" s="5" t="s">
        <v>643</v>
      </c>
      <c r="K123" s="3" t="s">
        <v>644</v>
      </c>
    </row>
    <row r="124" spans="1:11" ht="14.4" customHeight="1">
      <c r="A124" s="19"/>
      <c r="B124" s="18" t="s">
        <v>645</v>
      </c>
      <c r="C124" s="18" t="s">
        <v>26</v>
      </c>
      <c r="D124" s="18" t="s">
        <v>19</v>
      </c>
      <c r="E124" s="6" t="s">
        <v>27</v>
      </c>
      <c r="F124" s="4">
        <v>2135</v>
      </c>
      <c r="G124" s="5" t="s">
        <v>646</v>
      </c>
      <c r="H124" s="5" t="s">
        <v>647</v>
      </c>
      <c r="I124" s="5" t="s">
        <v>648</v>
      </c>
      <c r="J124" s="5" t="s">
        <v>649</v>
      </c>
      <c r="K124" s="3" t="s">
        <v>650</v>
      </c>
    </row>
    <row r="125" spans="1:11" ht="14.4" customHeight="1">
      <c r="A125" s="19"/>
      <c r="B125" s="19"/>
      <c r="C125" s="19"/>
      <c r="D125" s="19"/>
      <c r="E125" s="6" t="s">
        <v>20</v>
      </c>
      <c r="F125" s="4">
        <v>6798</v>
      </c>
      <c r="G125" s="5" t="s">
        <v>651</v>
      </c>
      <c r="H125" s="5" t="s">
        <v>652</v>
      </c>
      <c r="I125" s="5" t="s">
        <v>653</v>
      </c>
      <c r="J125" s="5" t="s">
        <v>654</v>
      </c>
      <c r="K125" s="3" t="s">
        <v>655</v>
      </c>
    </row>
    <row r="126" spans="1:11" ht="14.4" customHeight="1">
      <c r="A126" s="19"/>
      <c r="B126" s="19"/>
      <c r="C126" s="19"/>
      <c r="D126" s="19"/>
      <c r="E126" s="6" t="s">
        <v>38</v>
      </c>
      <c r="F126" s="4">
        <v>2557</v>
      </c>
      <c r="G126" s="5" t="s">
        <v>656</v>
      </c>
      <c r="H126" s="5" t="s">
        <v>657</v>
      </c>
      <c r="I126" s="5" t="s">
        <v>658</v>
      </c>
      <c r="J126" s="5" t="s">
        <v>659</v>
      </c>
      <c r="K126" s="3" t="s">
        <v>660</v>
      </c>
    </row>
    <row r="127" spans="1:11" ht="14.4" customHeight="1">
      <c r="A127" s="19"/>
      <c r="B127" s="18" t="s">
        <v>661</v>
      </c>
      <c r="C127" s="18" t="s">
        <v>26</v>
      </c>
      <c r="D127" s="18" t="s">
        <v>19</v>
      </c>
      <c r="E127" s="6" t="s">
        <v>27</v>
      </c>
      <c r="F127" s="5">
        <v>791</v>
      </c>
      <c r="G127" s="5" t="s">
        <v>662</v>
      </c>
      <c r="H127" s="5" t="s">
        <v>663</v>
      </c>
      <c r="I127" s="5" t="s">
        <v>664</v>
      </c>
      <c r="J127" s="5" t="s">
        <v>665</v>
      </c>
      <c r="K127" s="3" t="s">
        <v>666</v>
      </c>
    </row>
    <row r="128" spans="1:11" ht="14.4" customHeight="1">
      <c r="A128" s="19"/>
      <c r="B128" s="19"/>
      <c r="C128" s="19"/>
      <c r="D128" s="19"/>
      <c r="E128" s="6" t="s">
        <v>20</v>
      </c>
      <c r="F128" s="4">
        <v>5079</v>
      </c>
      <c r="G128" s="5" t="s">
        <v>667</v>
      </c>
      <c r="H128" s="5" t="s">
        <v>668</v>
      </c>
      <c r="I128" s="5" t="s">
        <v>669</v>
      </c>
      <c r="J128" s="5" t="s">
        <v>670</v>
      </c>
      <c r="K128" s="3" t="s">
        <v>671</v>
      </c>
    </row>
    <row r="129" spans="1:11" ht="14.4" customHeight="1">
      <c r="A129" s="19"/>
      <c r="B129" s="19"/>
      <c r="C129" s="19"/>
      <c r="D129" s="19"/>
      <c r="E129" s="6" t="s">
        <v>38</v>
      </c>
      <c r="F129" s="5">
        <v>544</v>
      </c>
      <c r="G129" s="5" t="s">
        <v>672</v>
      </c>
      <c r="H129" s="5" t="s">
        <v>673</v>
      </c>
      <c r="I129" s="5" t="s">
        <v>674</v>
      </c>
      <c r="J129" s="5" t="s">
        <v>675</v>
      </c>
      <c r="K129" s="3" t="s">
        <v>676</v>
      </c>
    </row>
    <row r="130" spans="1:11" ht="14.4" customHeight="1">
      <c r="A130" s="19"/>
      <c r="B130" s="18" t="s">
        <v>677</v>
      </c>
      <c r="C130" s="18" t="s">
        <v>26</v>
      </c>
      <c r="D130" s="18" t="s">
        <v>19</v>
      </c>
      <c r="E130" s="6" t="s">
        <v>27</v>
      </c>
      <c r="F130" s="4">
        <v>2114</v>
      </c>
      <c r="G130" s="5" t="s">
        <v>678</v>
      </c>
      <c r="H130" s="5" t="s">
        <v>679</v>
      </c>
      <c r="I130" s="5" t="s">
        <v>680</v>
      </c>
      <c r="J130" s="5" t="s">
        <v>681</v>
      </c>
      <c r="K130" s="3" t="s">
        <v>682</v>
      </c>
    </row>
    <row r="131" spans="1:11" ht="14.4" customHeight="1">
      <c r="A131" s="19"/>
      <c r="B131" s="19"/>
      <c r="C131" s="19"/>
      <c r="D131" s="19"/>
      <c r="E131" s="6" t="s">
        <v>20</v>
      </c>
      <c r="F131" s="4">
        <v>2865</v>
      </c>
      <c r="G131" s="5" t="s">
        <v>683</v>
      </c>
      <c r="H131" s="5" t="s">
        <v>684</v>
      </c>
      <c r="I131" s="5" t="s">
        <v>685</v>
      </c>
      <c r="J131" s="5" t="s">
        <v>686</v>
      </c>
      <c r="K131" s="3" t="s">
        <v>687</v>
      </c>
    </row>
    <row r="132" spans="1:11" ht="14.4" customHeight="1">
      <c r="A132" s="19"/>
      <c r="B132" s="19"/>
      <c r="C132" s="19"/>
      <c r="D132" s="19"/>
      <c r="E132" s="6" t="s">
        <v>38</v>
      </c>
      <c r="F132" s="5">
        <v>164</v>
      </c>
      <c r="G132" s="5" t="s">
        <v>688</v>
      </c>
      <c r="H132" s="5" t="s">
        <v>689</v>
      </c>
      <c r="I132" s="5" t="s">
        <v>690</v>
      </c>
      <c r="J132" s="5" t="s">
        <v>691</v>
      </c>
      <c r="K132" s="3" t="s">
        <v>692</v>
      </c>
    </row>
    <row r="133" spans="1:11" ht="14.4" customHeight="1">
      <c r="A133" s="19"/>
      <c r="B133" s="19"/>
      <c r="C133" s="18" t="s">
        <v>60</v>
      </c>
      <c r="D133" s="18" t="s">
        <v>19</v>
      </c>
      <c r="E133" s="6" t="s">
        <v>27</v>
      </c>
      <c r="F133" s="5">
        <v>1</v>
      </c>
      <c r="G133" s="5" t="s">
        <v>693</v>
      </c>
      <c r="H133" s="5" t="s">
        <v>694</v>
      </c>
      <c r="I133" s="5" t="s">
        <v>695</v>
      </c>
      <c r="J133" s="5" t="s">
        <v>696</v>
      </c>
      <c r="K133" s="3" t="s">
        <v>697</v>
      </c>
    </row>
    <row r="134" spans="1:11" ht="14.4" customHeight="1">
      <c r="A134" s="19"/>
      <c r="B134" s="19"/>
      <c r="C134" s="19"/>
      <c r="D134" s="19"/>
      <c r="E134" s="6" t="s">
        <v>20</v>
      </c>
      <c r="F134" s="5">
        <v>3</v>
      </c>
      <c r="G134" s="5" t="s">
        <v>698</v>
      </c>
      <c r="H134" s="5" t="s">
        <v>699</v>
      </c>
      <c r="I134" s="5" t="s">
        <v>700</v>
      </c>
      <c r="J134" s="5" t="s">
        <v>701</v>
      </c>
      <c r="K134" s="3" t="s">
        <v>702</v>
      </c>
    </row>
    <row r="135" spans="1:11" ht="14.4" customHeight="1">
      <c r="A135" s="19"/>
      <c r="B135" s="19"/>
      <c r="C135" s="19"/>
      <c r="D135" s="19"/>
      <c r="E135" s="6" t="s">
        <v>38</v>
      </c>
      <c r="F135" s="5">
        <v>1</v>
      </c>
      <c r="G135" s="5" t="s">
        <v>703</v>
      </c>
      <c r="H135" s="5" t="s">
        <v>704</v>
      </c>
      <c r="I135" s="5" t="s">
        <v>705</v>
      </c>
      <c r="J135" s="5" t="s">
        <v>706</v>
      </c>
      <c r="K135" s="3" t="s">
        <v>707</v>
      </c>
    </row>
    <row r="136" spans="1:11" ht="14.4" customHeight="1">
      <c r="A136" s="19"/>
      <c r="B136" s="18" t="s">
        <v>708</v>
      </c>
      <c r="C136" s="18" t="s">
        <v>26</v>
      </c>
      <c r="D136" s="18" t="s">
        <v>19</v>
      </c>
      <c r="E136" s="6" t="s">
        <v>27</v>
      </c>
      <c r="F136" s="4">
        <v>1784</v>
      </c>
      <c r="G136" s="5" t="s">
        <v>709</v>
      </c>
      <c r="H136" s="5" t="s">
        <v>710</v>
      </c>
      <c r="I136" s="5" t="s">
        <v>711</v>
      </c>
      <c r="J136" s="5" t="s">
        <v>543</v>
      </c>
      <c r="K136" s="3" t="s">
        <v>712</v>
      </c>
    </row>
    <row r="137" spans="1:11" ht="14.4" customHeight="1">
      <c r="A137" s="19"/>
      <c r="B137" s="19"/>
      <c r="C137" s="19"/>
      <c r="D137" s="19"/>
      <c r="E137" s="6" t="s">
        <v>20</v>
      </c>
      <c r="F137" s="4">
        <v>5809</v>
      </c>
      <c r="G137" s="5" t="s">
        <v>713</v>
      </c>
      <c r="H137" s="5" t="s">
        <v>714</v>
      </c>
      <c r="I137" s="5" t="s">
        <v>715</v>
      </c>
      <c r="J137" s="5" t="s">
        <v>716</v>
      </c>
      <c r="K137" s="3" t="s">
        <v>717</v>
      </c>
    </row>
    <row r="138" spans="1:11" ht="14.4" customHeight="1">
      <c r="A138" s="19"/>
      <c r="B138" s="19"/>
      <c r="C138" s="19"/>
      <c r="D138" s="19"/>
      <c r="E138" s="6" t="s">
        <v>38</v>
      </c>
      <c r="F138" s="4">
        <v>2425</v>
      </c>
      <c r="G138" s="5" t="s">
        <v>718</v>
      </c>
      <c r="H138" s="5" t="s">
        <v>719</v>
      </c>
      <c r="I138" s="5" t="s">
        <v>720</v>
      </c>
      <c r="J138" s="5" t="s">
        <v>721</v>
      </c>
      <c r="K138" s="3" t="s">
        <v>722</v>
      </c>
    </row>
    <row r="139" spans="1:11" ht="14.4" customHeight="1">
      <c r="A139" s="19"/>
      <c r="B139" s="18" t="s">
        <v>723</v>
      </c>
      <c r="C139" s="18" t="s">
        <v>26</v>
      </c>
      <c r="D139" s="18" t="s">
        <v>19</v>
      </c>
      <c r="E139" s="6" t="s">
        <v>27</v>
      </c>
      <c r="F139" s="5">
        <v>138</v>
      </c>
      <c r="G139" s="5" t="s">
        <v>724</v>
      </c>
      <c r="H139" s="5" t="s">
        <v>725</v>
      </c>
      <c r="I139" s="5" t="s">
        <v>726</v>
      </c>
      <c r="J139" s="5" t="s">
        <v>727</v>
      </c>
      <c r="K139" s="3" t="s">
        <v>728</v>
      </c>
    </row>
    <row r="140" spans="1:11" ht="14.4" customHeight="1">
      <c r="A140" s="19"/>
      <c r="B140" s="19"/>
      <c r="C140" s="19"/>
      <c r="D140" s="19"/>
      <c r="E140" s="6" t="s">
        <v>20</v>
      </c>
      <c r="F140" s="5">
        <v>73</v>
      </c>
      <c r="G140" s="5" t="s">
        <v>729</v>
      </c>
      <c r="H140" s="5" t="s">
        <v>730</v>
      </c>
      <c r="I140" s="5" t="s">
        <v>731</v>
      </c>
      <c r="J140" s="5" t="s">
        <v>732</v>
      </c>
      <c r="K140" s="3" t="s">
        <v>733</v>
      </c>
    </row>
    <row r="141" spans="1:11" ht="14.4" customHeight="1">
      <c r="A141" s="19"/>
      <c r="B141" s="19"/>
      <c r="C141" s="19"/>
      <c r="D141" s="19"/>
      <c r="E141" s="6" t="s">
        <v>38</v>
      </c>
      <c r="F141" s="5">
        <v>1</v>
      </c>
      <c r="G141" s="5" t="s">
        <v>734</v>
      </c>
      <c r="H141" s="5" t="s">
        <v>735</v>
      </c>
      <c r="I141" s="5" t="s">
        <v>736</v>
      </c>
      <c r="J141" s="5" t="s">
        <v>737</v>
      </c>
      <c r="K141" s="3" t="s">
        <v>738</v>
      </c>
    </row>
    <row r="142" spans="1:11" ht="14.4" customHeight="1">
      <c r="A142" s="19"/>
      <c r="B142" s="19"/>
      <c r="C142" s="18" t="s">
        <v>60</v>
      </c>
      <c r="D142" s="18" t="s">
        <v>19</v>
      </c>
      <c r="E142" s="6" t="s">
        <v>27</v>
      </c>
      <c r="F142" s="4">
        <v>1245</v>
      </c>
      <c r="G142" s="5" t="s">
        <v>739</v>
      </c>
      <c r="H142" s="5" t="s">
        <v>740</v>
      </c>
      <c r="I142" s="5" t="s">
        <v>741</v>
      </c>
      <c r="J142" s="5" t="s">
        <v>95</v>
      </c>
      <c r="K142" s="3" t="s">
        <v>742</v>
      </c>
    </row>
    <row r="143" spans="1:11" ht="14.4" customHeight="1">
      <c r="A143" s="19"/>
      <c r="B143" s="19"/>
      <c r="C143" s="19"/>
      <c r="D143" s="19"/>
      <c r="E143" s="6" t="s">
        <v>20</v>
      </c>
      <c r="F143" s="4">
        <v>2318</v>
      </c>
      <c r="G143" s="5" t="s">
        <v>743</v>
      </c>
      <c r="H143" s="5" t="s">
        <v>744</v>
      </c>
      <c r="I143" s="5" t="s">
        <v>745</v>
      </c>
      <c r="J143" s="5" t="s">
        <v>746</v>
      </c>
      <c r="K143" s="3" t="s">
        <v>747</v>
      </c>
    </row>
    <row r="144" spans="1:11" ht="14.4" customHeight="1">
      <c r="A144" s="19"/>
      <c r="B144" s="19"/>
      <c r="C144" s="19"/>
      <c r="D144" s="19"/>
      <c r="E144" s="6" t="s">
        <v>38</v>
      </c>
      <c r="F144" s="5">
        <v>909</v>
      </c>
      <c r="G144" s="5" t="s">
        <v>748</v>
      </c>
      <c r="H144" s="5" t="s">
        <v>749</v>
      </c>
      <c r="I144" s="5" t="s">
        <v>750</v>
      </c>
      <c r="J144" s="5" t="s">
        <v>751</v>
      </c>
      <c r="K144" s="3" t="s">
        <v>752</v>
      </c>
    </row>
    <row r="145" spans="1:11" ht="14.4" customHeight="1">
      <c r="A145" s="19"/>
      <c r="B145" s="18" t="s">
        <v>753</v>
      </c>
      <c r="C145" s="18" t="s">
        <v>26</v>
      </c>
      <c r="D145" s="18" t="s">
        <v>19</v>
      </c>
      <c r="E145" s="6" t="s">
        <v>27</v>
      </c>
      <c r="F145" s="4">
        <v>2320</v>
      </c>
      <c r="G145" s="5" t="s">
        <v>754</v>
      </c>
      <c r="H145" s="5" t="s">
        <v>755</v>
      </c>
      <c r="I145" s="5" t="s">
        <v>756</v>
      </c>
      <c r="J145" s="5" t="s">
        <v>757</v>
      </c>
      <c r="K145" s="3" t="s">
        <v>758</v>
      </c>
    </row>
    <row r="146" spans="1:11" ht="14.4" customHeight="1">
      <c r="A146" s="19"/>
      <c r="B146" s="19"/>
      <c r="C146" s="19"/>
      <c r="D146" s="19"/>
      <c r="E146" s="6" t="s">
        <v>20</v>
      </c>
      <c r="F146" s="4">
        <v>5237</v>
      </c>
      <c r="G146" s="5" t="s">
        <v>759</v>
      </c>
      <c r="H146" s="5" t="s">
        <v>760</v>
      </c>
      <c r="I146" s="5" t="s">
        <v>761</v>
      </c>
      <c r="J146" s="5" t="s">
        <v>762</v>
      </c>
      <c r="K146" s="3" t="s">
        <v>763</v>
      </c>
    </row>
    <row r="147" spans="1:11" ht="14.4" customHeight="1">
      <c r="A147" s="19"/>
      <c r="B147" s="19"/>
      <c r="C147" s="19"/>
      <c r="D147" s="19"/>
      <c r="E147" s="6" t="s">
        <v>38</v>
      </c>
      <c r="F147" s="4">
        <v>2682</v>
      </c>
      <c r="G147" s="5" t="s">
        <v>764</v>
      </c>
      <c r="H147" s="5" t="s">
        <v>765</v>
      </c>
      <c r="I147" s="5" t="s">
        <v>766</v>
      </c>
      <c r="J147" s="5" t="s">
        <v>767</v>
      </c>
      <c r="K147" s="3" t="s">
        <v>768</v>
      </c>
    </row>
    <row r="148" spans="1:11" ht="14.4" customHeight="1">
      <c r="A148" s="19"/>
      <c r="B148" s="18" t="s">
        <v>769</v>
      </c>
      <c r="C148" s="18" t="s">
        <v>26</v>
      </c>
      <c r="D148" s="18" t="s">
        <v>19</v>
      </c>
      <c r="E148" s="6" t="s">
        <v>27</v>
      </c>
      <c r="F148" s="5">
        <v>918</v>
      </c>
      <c r="G148" s="5" t="s">
        <v>770</v>
      </c>
      <c r="H148" s="5" t="s">
        <v>771</v>
      </c>
      <c r="I148" s="5" t="s">
        <v>772</v>
      </c>
      <c r="J148" s="5" t="s">
        <v>773</v>
      </c>
      <c r="K148" s="3" t="s">
        <v>774</v>
      </c>
    </row>
    <row r="149" spans="1:11" ht="14.4" customHeight="1">
      <c r="A149" s="19"/>
      <c r="B149" s="19"/>
      <c r="C149" s="19"/>
      <c r="D149" s="19"/>
      <c r="E149" s="6" t="s">
        <v>20</v>
      </c>
      <c r="F149" s="4">
        <v>1681</v>
      </c>
      <c r="G149" s="5" t="s">
        <v>775</v>
      </c>
      <c r="H149" s="5" t="s">
        <v>776</v>
      </c>
      <c r="I149" s="5" t="s">
        <v>777</v>
      </c>
      <c r="J149" s="5" t="s">
        <v>778</v>
      </c>
      <c r="K149" s="3" t="s">
        <v>779</v>
      </c>
    </row>
    <row r="150" spans="1:11" ht="14.4" customHeight="1">
      <c r="A150" s="19"/>
      <c r="B150" s="19"/>
      <c r="C150" s="19"/>
      <c r="D150" s="19"/>
      <c r="E150" s="6" t="s">
        <v>38</v>
      </c>
      <c r="F150" s="5">
        <v>477</v>
      </c>
      <c r="G150" s="5" t="s">
        <v>780</v>
      </c>
      <c r="H150" s="5" t="s">
        <v>781</v>
      </c>
      <c r="I150" s="5" t="s">
        <v>782</v>
      </c>
      <c r="J150" s="5" t="s">
        <v>783</v>
      </c>
      <c r="K150" s="3" t="s">
        <v>784</v>
      </c>
    </row>
    <row r="151" spans="1:11" ht="14.4" customHeight="1">
      <c r="A151" s="19"/>
      <c r="B151" s="18" t="s">
        <v>785</v>
      </c>
      <c r="C151" s="18" t="s">
        <v>26</v>
      </c>
      <c r="D151" s="18" t="s">
        <v>19</v>
      </c>
      <c r="E151" s="6" t="s">
        <v>27</v>
      </c>
      <c r="F151" s="5">
        <v>892</v>
      </c>
      <c r="G151" s="5" t="s">
        <v>786</v>
      </c>
      <c r="H151" s="5" t="s">
        <v>787</v>
      </c>
      <c r="I151" s="5" t="s">
        <v>788</v>
      </c>
      <c r="J151" s="5" t="s">
        <v>789</v>
      </c>
      <c r="K151" s="3" t="s">
        <v>790</v>
      </c>
    </row>
    <row r="152" spans="1:11" ht="14.4" customHeight="1">
      <c r="A152" s="19"/>
      <c r="B152" s="19"/>
      <c r="C152" s="19"/>
      <c r="D152" s="19"/>
      <c r="E152" s="6" t="s">
        <v>20</v>
      </c>
      <c r="F152" s="4">
        <v>2124</v>
      </c>
      <c r="G152" s="5" t="s">
        <v>791</v>
      </c>
      <c r="H152" s="5" t="s">
        <v>792</v>
      </c>
      <c r="I152" s="5" t="s">
        <v>793</v>
      </c>
      <c r="J152" s="5" t="s">
        <v>794</v>
      </c>
      <c r="K152" s="3" t="s">
        <v>795</v>
      </c>
    </row>
    <row r="153" spans="1:11" ht="14.4" customHeight="1">
      <c r="A153" s="19"/>
      <c r="B153" s="19"/>
      <c r="C153" s="19"/>
      <c r="D153" s="19"/>
      <c r="E153" s="6" t="s">
        <v>38</v>
      </c>
      <c r="F153" s="5">
        <v>560</v>
      </c>
      <c r="G153" s="5" t="s">
        <v>796</v>
      </c>
      <c r="H153" s="5" t="s">
        <v>797</v>
      </c>
      <c r="I153" s="5" t="s">
        <v>798</v>
      </c>
      <c r="J153" s="5" t="s">
        <v>799</v>
      </c>
      <c r="K153" s="3" t="s">
        <v>800</v>
      </c>
    </row>
    <row r="154" spans="1:11" ht="14.4" customHeight="1">
      <c r="A154" s="19"/>
      <c r="B154" s="18" t="s">
        <v>801</v>
      </c>
      <c r="C154" s="18" t="s">
        <v>26</v>
      </c>
      <c r="D154" s="18" t="s">
        <v>19</v>
      </c>
      <c r="E154" s="6" t="s">
        <v>27</v>
      </c>
      <c r="F154" s="5">
        <v>30</v>
      </c>
      <c r="G154" s="5" t="s">
        <v>802</v>
      </c>
      <c r="H154" s="5" t="s">
        <v>803</v>
      </c>
      <c r="I154" s="5" t="s">
        <v>804</v>
      </c>
      <c r="J154" s="5" t="s">
        <v>805</v>
      </c>
      <c r="K154" s="3" t="s">
        <v>806</v>
      </c>
    </row>
    <row r="155" spans="1:11" ht="14.4" customHeight="1">
      <c r="A155" s="19"/>
      <c r="B155" s="19"/>
      <c r="C155" s="19"/>
      <c r="D155" s="19"/>
      <c r="E155" s="6" t="s">
        <v>20</v>
      </c>
      <c r="F155" s="5">
        <v>5</v>
      </c>
      <c r="G155" s="5" t="s">
        <v>807</v>
      </c>
      <c r="H155" s="5" t="s">
        <v>808</v>
      </c>
      <c r="I155" s="5" t="s">
        <v>809</v>
      </c>
      <c r="J155" s="5" t="s">
        <v>810</v>
      </c>
      <c r="K155" s="3" t="s">
        <v>811</v>
      </c>
    </row>
    <row r="156" spans="1:11" ht="14.4" customHeight="1">
      <c r="A156" s="19"/>
      <c r="B156" s="19"/>
      <c r="C156" s="18" t="s">
        <v>60</v>
      </c>
      <c r="D156" s="18" t="s">
        <v>19</v>
      </c>
      <c r="E156" s="6" t="s">
        <v>27</v>
      </c>
      <c r="F156" s="4">
        <v>3855</v>
      </c>
      <c r="G156" s="5" t="s">
        <v>812</v>
      </c>
      <c r="H156" s="5" t="s">
        <v>813</v>
      </c>
      <c r="I156" s="5" t="s">
        <v>814</v>
      </c>
      <c r="J156" s="5" t="s">
        <v>398</v>
      </c>
      <c r="K156" s="3" t="s">
        <v>815</v>
      </c>
    </row>
    <row r="157" spans="1:11" ht="14.4" customHeight="1">
      <c r="A157" s="19"/>
      <c r="B157" s="19"/>
      <c r="C157" s="19"/>
      <c r="D157" s="19"/>
      <c r="E157" s="6" t="s">
        <v>20</v>
      </c>
      <c r="F157" s="4">
        <v>27655</v>
      </c>
      <c r="G157" s="5" t="s">
        <v>816</v>
      </c>
      <c r="H157" s="5" t="s">
        <v>817</v>
      </c>
      <c r="I157" s="5" t="s">
        <v>818</v>
      </c>
      <c r="J157" s="5" t="s">
        <v>819</v>
      </c>
      <c r="K157" s="3" t="s">
        <v>820</v>
      </c>
    </row>
    <row r="158" spans="1:11" ht="14.4" customHeight="1">
      <c r="A158" s="19"/>
      <c r="B158" s="19"/>
      <c r="C158" s="19"/>
      <c r="D158" s="19"/>
      <c r="E158" s="6" t="s">
        <v>38</v>
      </c>
      <c r="F158" s="4">
        <v>20700</v>
      </c>
      <c r="G158" s="5" t="s">
        <v>821</v>
      </c>
      <c r="H158" s="5" t="s">
        <v>822</v>
      </c>
      <c r="I158" s="5" t="s">
        <v>823</v>
      </c>
      <c r="J158" s="5" t="s">
        <v>824</v>
      </c>
      <c r="K158" s="3" t="s">
        <v>825</v>
      </c>
    </row>
    <row r="159" spans="1:11" ht="14.4" customHeight="1">
      <c r="A159" s="19"/>
      <c r="B159" s="18" t="s">
        <v>826</v>
      </c>
      <c r="C159" s="18" t="s">
        <v>26</v>
      </c>
      <c r="D159" s="18" t="s">
        <v>19</v>
      </c>
      <c r="E159" s="6" t="s">
        <v>27</v>
      </c>
      <c r="F159" s="5">
        <v>218</v>
      </c>
      <c r="G159" s="5" t="s">
        <v>827</v>
      </c>
      <c r="H159" s="5" t="s">
        <v>828</v>
      </c>
      <c r="I159" s="5" t="s">
        <v>829</v>
      </c>
      <c r="J159" s="5" t="s">
        <v>377</v>
      </c>
      <c r="K159" s="3" t="s">
        <v>830</v>
      </c>
    </row>
    <row r="160" spans="1:11" ht="14.4" customHeight="1">
      <c r="A160" s="19"/>
      <c r="B160" s="19"/>
      <c r="C160" s="19"/>
      <c r="D160" s="19"/>
      <c r="E160" s="6" t="s">
        <v>20</v>
      </c>
      <c r="F160" s="5">
        <v>702</v>
      </c>
      <c r="G160" s="5" t="s">
        <v>831</v>
      </c>
      <c r="H160" s="5" t="s">
        <v>832</v>
      </c>
      <c r="I160" s="5" t="s">
        <v>833</v>
      </c>
      <c r="J160" s="5" t="s">
        <v>834</v>
      </c>
      <c r="K160" s="3" t="s">
        <v>835</v>
      </c>
    </row>
    <row r="161" spans="1:11" ht="14.4" customHeight="1">
      <c r="A161" s="19"/>
      <c r="B161" s="19"/>
      <c r="C161" s="19"/>
      <c r="D161" s="19"/>
      <c r="E161" s="6" t="s">
        <v>38</v>
      </c>
      <c r="F161" s="5">
        <v>124</v>
      </c>
      <c r="G161" s="5" t="s">
        <v>836</v>
      </c>
      <c r="H161" s="5" t="s">
        <v>837</v>
      </c>
      <c r="I161" s="5" t="s">
        <v>838</v>
      </c>
      <c r="J161" s="5" t="s">
        <v>839</v>
      </c>
      <c r="K161" s="3" t="s">
        <v>840</v>
      </c>
    </row>
    <row r="162" spans="1:11" ht="14.4" customHeight="1">
      <c r="A162" s="19"/>
      <c r="B162" s="18" t="s">
        <v>841</v>
      </c>
      <c r="C162" s="18" t="s">
        <v>26</v>
      </c>
      <c r="D162" s="18" t="s">
        <v>19</v>
      </c>
      <c r="E162" s="6" t="s">
        <v>27</v>
      </c>
      <c r="F162" s="5">
        <v>868</v>
      </c>
      <c r="G162" s="5" t="s">
        <v>842</v>
      </c>
      <c r="H162" s="5" t="s">
        <v>843</v>
      </c>
      <c r="I162" s="5" t="s">
        <v>844</v>
      </c>
      <c r="J162" s="5" t="s">
        <v>845</v>
      </c>
      <c r="K162" s="3" t="s">
        <v>846</v>
      </c>
    </row>
    <row r="163" spans="1:11" ht="14.4" customHeight="1">
      <c r="A163" s="19"/>
      <c r="B163" s="19"/>
      <c r="C163" s="19"/>
      <c r="D163" s="19"/>
      <c r="E163" s="6" t="s">
        <v>20</v>
      </c>
      <c r="F163" s="4">
        <v>1450</v>
      </c>
      <c r="G163" s="5" t="s">
        <v>847</v>
      </c>
      <c r="H163" s="5" t="s">
        <v>848</v>
      </c>
      <c r="I163" s="5" t="s">
        <v>849</v>
      </c>
      <c r="J163" s="5" t="s">
        <v>127</v>
      </c>
      <c r="K163" s="3" t="s">
        <v>850</v>
      </c>
    </row>
    <row r="164" spans="1:11" ht="14.4" customHeight="1">
      <c r="A164" s="19"/>
      <c r="B164" s="19"/>
      <c r="C164" s="19"/>
      <c r="D164" s="19"/>
      <c r="E164" s="6" t="s">
        <v>38</v>
      </c>
      <c r="F164" s="5">
        <v>578</v>
      </c>
      <c r="G164" s="5" t="s">
        <v>851</v>
      </c>
      <c r="H164" s="5" t="s">
        <v>852</v>
      </c>
      <c r="I164" s="5" t="s">
        <v>853</v>
      </c>
      <c r="J164" s="5" t="s">
        <v>854</v>
      </c>
      <c r="K164" s="3" t="s">
        <v>855</v>
      </c>
    </row>
    <row r="165" spans="1:11" ht="14.4" customHeight="1">
      <c r="A165" s="19"/>
      <c r="B165" s="18" t="s">
        <v>856</v>
      </c>
      <c r="C165" s="18" t="s">
        <v>26</v>
      </c>
      <c r="D165" s="18" t="s">
        <v>19</v>
      </c>
      <c r="E165" s="6" t="s">
        <v>27</v>
      </c>
      <c r="F165" s="5">
        <v>840</v>
      </c>
      <c r="G165" s="5" t="s">
        <v>857</v>
      </c>
      <c r="H165" s="5" t="s">
        <v>858</v>
      </c>
      <c r="I165" s="5" t="s">
        <v>859</v>
      </c>
      <c r="J165" s="5" t="s">
        <v>860</v>
      </c>
      <c r="K165" s="3" t="s">
        <v>861</v>
      </c>
    </row>
    <row r="166" spans="1:11" ht="14.4" customHeight="1">
      <c r="A166" s="19"/>
      <c r="B166" s="19"/>
      <c r="C166" s="19"/>
      <c r="D166" s="19"/>
      <c r="E166" s="6" t="s">
        <v>20</v>
      </c>
      <c r="F166" s="4">
        <v>2943</v>
      </c>
      <c r="G166" s="5" t="s">
        <v>862</v>
      </c>
      <c r="H166" s="5" t="s">
        <v>863</v>
      </c>
      <c r="I166" s="5" t="s">
        <v>864</v>
      </c>
      <c r="J166" s="5" t="s">
        <v>865</v>
      </c>
      <c r="K166" s="3" t="s">
        <v>866</v>
      </c>
    </row>
    <row r="167" spans="1:11" ht="14.4" customHeight="1">
      <c r="A167" s="19"/>
      <c r="B167" s="19"/>
      <c r="C167" s="19"/>
      <c r="D167" s="19"/>
      <c r="E167" s="6" t="s">
        <v>38</v>
      </c>
      <c r="F167" s="5">
        <v>440</v>
      </c>
      <c r="G167" s="5" t="s">
        <v>867</v>
      </c>
      <c r="H167" s="5" t="s">
        <v>868</v>
      </c>
      <c r="I167" s="5" t="s">
        <v>869</v>
      </c>
      <c r="J167" s="5" t="s">
        <v>870</v>
      </c>
      <c r="K167" s="3" t="s">
        <v>871</v>
      </c>
    </row>
    <row r="168" spans="1:11" ht="14.4" customHeight="1">
      <c r="A168" s="19"/>
      <c r="B168" s="18" t="s">
        <v>872</v>
      </c>
      <c r="C168" s="18" t="s">
        <v>26</v>
      </c>
      <c r="D168" s="18" t="s">
        <v>19</v>
      </c>
      <c r="E168" s="6" t="s">
        <v>27</v>
      </c>
      <c r="F168" s="4">
        <v>1689</v>
      </c>
      <c r="G168" s="5" t="s">
        <v>873</v>
      </c>
      <c r="H168" s="5" t="s">
        <v>874</v>
      </c>
      <c r="I168" s="5" t="s">
        <v>875</v>
      </c>
      <c r="J168" s="5" t="s">
        <v>876</v>
      </c>
      <c r="K168" s="3" t="s">
        <v>877</v>
      </c>
    </row>
    <row r="169" spans="1:11" ht="14.4" customHeight="1">
      <c r="A169" s="19"/>
      <c r="B169" s="19"/>
      <c r="C169" s="19"/>
      <c r="D169" s="19"/>
      <c r="E169" s="6" t="s">
        <v>20</v>
      </c>
      <c r="F169" s="4">
        <v>4705</v>
      </c>
      <c r="G169" s="5" t="s">
        <v>878</v>
      </c>
      <c r="H169" s="5" t="s">
        <v>879</v>
      </c>
      <c r="I169" s="5" t="s">
        <v>880</v>
      </c>
      <c r="J169" s="5" t="s">
        <v>881</v>
      </c>
      <c r="K169" s="3" t="s">
        <v>882</v>
      </c>
    </row>
    <row r="170" spans="1:11" ht="14.4" customHeight="1">
      <c r="A170" s="19"/>
      <c r="B170" s="19"/>
      <c r="C170" s="19"/>
      <c r="D170" s="19"/>
      <c r="E170" s="6" t="s">
        <v>38</v>
      </c>
      <c r="F170" s="5">
        <v>266</v>
      </c>
      <c r="G170" s="5" t="s">
        <v>883</v>
      </c>
      <c r="H170" s="5" t="s">
        <v>884</v>
      </c>
      <c r="I170" s="5" t="s">
        <v>885</v>
      </c>
      <c r="J170" s="5" t="s">
        <v>886</v>
      </c>
      <c r="K170" s="3" t="s">
        <v>887</v>
      </c>
    </row>
    <row r="171" spans="1:11" ht="14.4" customHeight="1">
      <c r="A171" s="19"/>
      <c r="B171" s="19"/>
      <c r="C171" s="6" t="s">
        <v>134</v>
      </c>
      <c r="D171" s="6" t="s">
        <v>19</v>
      </c>
      <c r="E171" s="6" t="s">
        <v>20</v>
      </c>
      <c r="F171" s="5">
        <v>2</v>
      </c>
      <c r="G171" s="5" t="s">
        <v>888</v>
      </c>
      <c r="H171" s="5" t="s">
        <v>889</v>
      </c>
      <c r="I171" s="5" t="s">
        <v>890</v>
      </c>
      <c r="J171" s="5" t="s">
        <v>891</v>
      </c>
      <c r="K171" s="3" t="s">
        <v>892</v>
      </c>
    </row>
    <row r="172" spans="1:11" ht="14.4" customHeight="1">
      <c r="A172" s="19"/>
      <c r="B172" s="18" t="s">
        <v>893</v>
      </c>
      <c r="C172" s="6" t="s">
        <v>187</v>
      </c>
      <c r="D172" s="6" t="s">
        <v>19</v>
      </c>
      <c r="E172" s="6" t="s">
        <v>20</v>
      </c>
      <c r="F172" s="5">
        <v>1</v>
      </c>
      <c r="G172" s="5" t="s">
        <v>894</v>
      </c>
      <c r="H172" s="5" t="s">
        <v>189</v>
      </c>
      <c r="I172" s="5" t="s">
        <v>895</v>
      </c>
      <c r="J172" s="5" t="s">
        <v>896</v>
      </c>
      <c r="K172" s="3" t="s">
        <v>897</v>
      </c>
    </row>
    <row r="173" spans="1:11" ht="14.4" customHeight="1">
      <c r="A173" s="19"/>
      <c r="B173" s="19"/>
      <c r="C173" s="18" t="s">
        <v>201</v>
      </c>
      <c r="D173" s="18" t="s">
        <v>19</v>
      </c>
      <c r="E173" s="6" t="s">
        <v>27</v>
      </c>
      <c r="F173" s="4">
        <v>9027</v>
      </c>
      <c r="G173" s="5" t="s">
        <v>898</v>
      </c>
      <c r="H173" s="5" t="s">
        <v>899</v>
      </c>
      <c r="I173" s="5" t="s">
        <v>900</v>
      </c>
      <c r="J173" s="5" t="s">
        <v>901</v>
      </c>
      <c r="K173" s="3" t="s">
        <v>902</v>
      </c>
    </row>
    <row r="174" spans="1:11" ht="14.4" customHeight="1">
      <c r="A174" s="19"/>
      <c r="B174" s="19"/>
      <c r="C174" s="19"/>
      <c r="D174" s="19"/>
      <c r="E174" s="6" t="s">
        <v>20</v>
      </c>
      <c r="F174" s="4">
        <v>16012</v>
      </c>
      <c r="G174" s="5" t="s">
        <v>903</v>
      </c>
      <c r="H174" s="5" t="s">
        <v>904</v>
      </c>
      <c r="I174" s="5" t="s">
        <v>905</v>
      </c>
      <c r="J174" s="5" t="s">
        <v>906</v>
      </c>
      <c r="K174" s="3" t="s">
        <v>907</v>
      </c>
    </row>
    <row r="175" spans="1:11" ht="14.4" customHeight="1">
      <c r="A175" s="19"/>
      <c r="B175" s="19"/>
      <c r="C175" s="19"/>
      <c r="D175" s="19"/>
      <c r="E175" s="6" t="s">
        <v>38</v>
      </c>
      <c r="F175" s="4">
        <v>5632</v>
      </c>
      <c r="G175" s="5" t="s">
        <v>908</v>
      </c>
      <c r="H175" s="5" t="s">
        <v>909</v>
      </c>
      <c r="I175" s="5" t="s">
        <v>910</v>
      </c>
      <c r="J175" s="5" t="s">
        <v>911</v>
      </c>
      <c r="K175" s="3" t="s">
        <v>912</v>
      </c>
    </row>
    <row r="176" spans="1:11" ht="14.4" customHeight="1">
      <c r="A176" s="19"/>
      <c r="B176" s="19"/>
      <c r="C176" s="18" t="s">
        <v>26</v>
      </c>
      <c r="D176" s="18" t="s">
        <v>19</v>
      </c>
      <c r="E176" s="6" t="s">
        <v>27</v>
      </c>
      <c r="F176" s="5">
        <v>4</v>
      </c>
      <c r="G176" s="5" t="s">
        <v>913</v>
      </c>
      <c r="H176" s="5" t="s">
        <v>914</v>
      </c>
      <c r="I176" s="5" t="s">
        <v>915</v>
      </c>
      <c r="J176" s="5" t="s">
        <v>916</v>
      </c>
      <c r="K176" s="3" t="s">
        <v>917</v>
      </c>
    </row>
    <row r="177" spans="1:11" ht="14.4" customHeight="1">
      <c r="A177" s="19"/>
      <c r="B177" s="19"/>
      <c r="C177" s="19"/>
      <c r="D177" s="19"/>
      <c r="E177" s="6" t="s">
        <v>20</v>
      </c>
      <c r="F177" s="5">
        <v>27</v>
      </c>
      <c r="G177" s="5" t="s">
        <v>918</v>
      </c>
      <c r="H177" s="5" t="s">
        <v>919</v>
      </c>
      <c r="I177" s="5" t="s">
        <v>920</v>
      </c>
      <c r="J177" s="5" t="s">
        <v>921</v>
      </c>
      <c r="K177" s="3" t="s">
        <v>922</v>
      </c>
    </row>
    <row r="178" spans="1:11" ht="14.4" customHeight="1">
      <c r="A178" s="19"/>
      <c r="B178" s="19"/>
      <c r="C178" s="19"/>
      <c r="D178" s="19"/>
      <c r="E178" s="6" t="s">
        <v>38</v>
      </c>
      <c r="F178" s="4">
        <v>4467</v>
      </c>
      <c r="G178" s="5" t="s">
        <v>923</v>
      </c>
      <c r="H178" s="5" t="s">
        <v>924</v>
      </c>
      <c r="I178" s="5" t="s">
        <v>925</v>
      </c>
      <c r="J178" s="5" t="s">
        <v>926</v>
      </c>
      <c r="K178" s="3" t="s">
        <v>927</v>
      </c>
    </row>
    <row r="179" spans="1:11" ht="14.4" customHeight="1">
      <c r="A179" s="19"/>
      <c r="B179" s="18" t="s">
        <v>928</v>
      </c>
      <c r="C179" s="18" t="s">
        <v>26</v>
      </c>
      <c r="D179" s="18" t="s">
        <v>19</v>
      </c>
      <c r="E179" s="6" t="s">
        <v>27</v>
      </c>
      <c r="F179" s="4">
        <v>1558</v>
      </c>
      <c r="G179" s="5" t="s">
        <v>929</v>
      </c>
      <c r="H179" s="5" t="s">
        <v>930</v>
      </c>
      <c r="I179" s="5" t="s">
        <v>931</v>
      </c>
      <c r="J179" s="5" t="s">
        <v>876</v>
      </c>
      <c r="K179" s="3" t="s">
        <v>932</v>
      </c>
    </row>
    <row r="180" spans="1:11" ht="14.4" customHeight="1">
      <c r="A180" s="19"/>
      <c r="B180" s="19"/>
      <c r="C180" s="19"/>
      <c r="D180" s="19"/>
      <c r="E180" s="6" t="s">
        <v>20</v>
      </c>
      <c r="F180" s="4">
        <v>9350</v>
      </c>
      <c r="G180" s="5" t="s">
        <v>933</v>
      </c>
      <c r="H180" s="5" t="s">
        <v>934</v>
      </c>
      <c r="I180" s="5" t="s">
        <v>935</v>
      </c>
      <c r="J180" s="5" t="s">
        <v>936</v>
      </c>
      <c r="K180" s="3" t="s">
        <v>937</v>
      </c>
    </row>
    <row r="181" spans="1:11" ht="14.4" customHeight="1">
      <c r="A181" s="19"/>
      <c r="B181" s="19"/>
      <c r="C181" s="19"/>
      <c r="D181" s="19"/>
      <c r="E181" s="6" t="s">
        <v>38</v>
      </c>
      <c r="F181" s="4">
        <v>2523</v>
      </c>
      <c r="G181" s="5" t="s">
        <v>938</v>
      </c>
      <c r="H181" s="5" t="s">
        <v>939</v>
      </c>
      <c r="I181" s="5" t="s">
        <v>940</v>
      </c>
      <c r="J181" s="5" t="s">
        <v>941</v>
      </c>
      <c r="K181" s="3" t="s">
        <v>942</v>
      </c>
    </row>
    <row r="182" spans="1:11" ht="14.4" customHeight="1">
      <c r="A182" s="19"/>
      <c r="B182" s="20" t="s">
        <v>943</v>
      </c>
      <c r="C182" s="19"/>
      <c r="D182" s="19"/>
      <c r="E182" s="19"/>
      <c r="F182" s="3">
        <v>1182282</v>
      </c>
      <c r="G182" s="3" t="s">
        <v>944</v>
      </c>
      <c r="H182" s="3" t="s">
        <v>945</v>
      </c>
      <c r="I182" s="3" t="s">
        <v>946</v>
      </c>
      <c r="J182" s="3" t="s">
        <v>947</v>
      </c>
      <c r="K182" s="3" t="s">
        <v>948</v>
      </c>
    </row>
    <row r="183" spans="1:11" ht="14.4" customHeight="1">
      <c r="A183" s="20" t="s">
        <v>15</v>
      </c>
      <c r="B183" s="19"/>
      <c r="C183" s="19"/>
      <c r="D183" s="19"/>
      <c r="E183" s="19"/>
      <c r="F183" s="3">
        <v>1182282</v>
      </c>
      <c r="G183" s="3" t="s">
        <v>944</v>
      </c>
      <c r="H183" s="3" t="s">
        <v>945</v>
      </c>
      <c r="I183" s="3" t="s">
        <v>946</v>
      </c>
      <c r="J183" s="3" t="s">
        <v>947</v>
      </c>
      <c r="K183" s="3" t="s">
        <v>948</v>
      </c>
    </row>
  </sheetData>
  <mergeCells count="160">
    <mergeCell ref="A1:E1"/>
    <mergeCell ref="D55:D57"/>
    <mergeCell ref="C38:C40"/>
    <mergeCell ref="C32:C34"/>
    <mergeCell ref="D45:D46"/>
    <mergeCell ref="C13:C15"/>
    <mergeCell ref="A4:A182"/>
    <mergeCell ref="D119:D121"/>
    <mergeCell ref="B130:B135"/>
    <mergeCell ref="C179:C181"/>
    <mergeCell ref="D29:D31"/>
    <mergeCell ref="B109:B111"/>
    <mergeCell ref="B165:B167"/>
    <mergeCell ref="C89:C91"/>
    <mergeCell ref="C101:C103"/>
    <mergeCell ref="D22:D24"/>
    <mergeCell ref="B182:E182"/>
    <mergeCell ref="B117:B123"/>
    <mergeCell ref="D16:D18"/>
    <mergeCell ref="C22:C24"/>
    <mergeCell ref="B162:B164"/>
    <mergeCell ref="B51:B54"/>
    <mergeCell ref="B55:B62"/>
    <mergeCell ref="D162:D164"/>
    <mergeCell ref="C130:C132"/>
    <mergeCell ref="C45:C46"/>
    <mergeCell ref="C112:C113"/>
    <mergeCell ref="D93:D95"/>
    <mergeCell ref="C159:C161"/>
    <mergeCell ref="D173:D175"/>
    <mergeCell ref="B74:B76"/>
    <mergeCell ref="D154:D155"/>
    <mergeCell ref="C106:C108"/>
    <mergeCell ref="B83:B85"/>
    <mergeCell ref="D83:D85"/>
    <mergeCell ref="D148:D150"/>
    <mergeCell ref="D35:D37"/>
    <mergeCell ref="C148:C150"/>
    <mergeCell ref="B172:B178"/>
    <mergeCell ref="B127:B129"/>
    <mergeCell ref="A183:E183"/>
    <mergeCell ref="D19:D21"/>
    <mergeCell ref="B154:B158"/>
    <mergeCell ref="C145:C147"/>
    <mergeCell ref="C98:C100"/>
    <mergeCell ref="D109:D111"/>
    <mergeCell ref="D117:D118"/>
    <mergeCell ref="C156:C158"/>
    <mergeCell ref="B151:B153"/>
    <mergeCell ref="C26:C28"/>
    <mergeCell ref="C124:C126"/>
    <mergeCell ref="B101:B105"/>
    <mergeCell ref="D86:D88"/>
    <mergeCell ref="C133:C135"/>
    <mergeCell ref="B48:B50"/>
    <mergeCell ref="D179:D181"/>
    <mergeCell ref="C162:C164"/>
    <mergeCell ref="C176:C178"/>
    <mergeCell ref="B148:B150"/>
    <mergeCell ref="B179:B181"/>
    <mergeCell ref="B139:B144"/>
    <mergeCell ref="D151:D153"/>
    <mergeCell ref="D165:D167"/>
    <mergeCell ref="C154:C155"/>
    <mergeCell ref="C173:C175"/>
    <mergeCell ref="C55:C57"/>
    <mergeCell ref="D32:D34"/>
    <mergeCell ref="C71:C73"/>
    <mergeCell ref="D168:D170"/>
    <mergeCell ref="D106:D108"/>
    <mergeCell ref="C119:C121"/>
    <mergeCell ref="C42:C43"/>
    <mergeCell ref="D74:D76"/>
    <mergeCell ref="C165:C167"/>
    <mergeCell ref="D71:D73"/>
    <mergeCell ref="D142:D144"/>
    <mergeCell ref="D98:D100"/>
    <mergeCell ref="D89:D91"/>
    <mergeCell ref="C136:C138"/>
    <mergeCell ref="D65:D67"/>
    <mergeCell ref="D112:D113"/>
    <mergeCell ref="D80:D82"/>
    <mergeCell ref="C93:C95"/>
    <mergeCell ref="C35:C37"/>
    <mergeCell ref="C59:C61"/>
    <mergeCell ref="D136:D138"/>
    <mergeCell ref="C77:C79"/>
    <mergeCell ref="D127:D129"/>
    <mergeCell ref="D96:D97"/>
    <mergeCell ref="C104:C105"/>
    <mergeCell ref="B12:B15"/>
    <mergeCell ref="D8:D10"/>
    <mergeCell ref="B4:B7"/>
    <mergeCell ref="D48:D50"/>
    <mergeCell ref="C16:C18"/>
    <mergeCell ref="C139:C141"/>
    <mergeCell ref="B29:B31"/>
    <mergeCell ref="B112:B116"/>
    <mergeCell ref="B80:B82"/>
    <mergeCell ref="B89:B91"/>
    <mergeCell ref="B63:B67"/>
    <mergeCell ref="B22:B28"/>
    <mergeCell ref="B136:B138"/>
    <mergeCell ref="B35:B47"/>
    <mergeCell ref="B124:B126"/>
    <mergeCell ref="C51:C53"/>
    <mergeCell ref="D133:D135"/>
    <mergeCell ref="D5:D7"/>
    <mergeCell ref="C48:C50"/>
    <mergeCell ref="B68:B70"/>
    <mergeCell ref="D130:D132"/>
    <mergeCell ref="D68:D70"/>
    <mergeCell ref="D176:D178"/>
    <mergeCell ref="D114:D116"/>
    <mergeCell ref="D104:D105"/>
    <mergeCell ref="D122:D123"/>
    <mergeCell ref="D38:D40"/>
    <mergeCell ref="C117:C118"/>
    <mergeCell ref="C19:C21"/>
    <mergeCell ref="B32:B34"/>
    <mergeCell ref="B159:B161"/>
    <mergeCell ref="C151:C153"/>
    <mergeCell ref="D159:D161"/>
    <mergeCell ref="C74:C76"/>
    <mergeCell ref="B106:B108"/>
    <mergeCell ref="C83:C85"/>
    <mergeCell ref="B168:B171"/>
    <mergeCell ref="D51:D53"/>
    <mergeCell ref="D26:D28"/>
    <mergeCell ref="C86:C88"/>
    <mergeCell ref="C68:C70"/>
    <mergeCell ref="B92:B100"/>
    <mergeCell ref="D59:D61"/>
    <mergeCell ref="D124:D126"/>
    <mergeCell ref="C122:C123"/>
    <mergeCell ref="C29:C31"/>
    <mergeCell ref="C5:C7"/>
    <mergeCell ref="C96:C97"/>
    <mergeCell ref="B71:B73"/>
    <mergeCell ref="C168:C170"/>
    <mergeCell ref="B145:B147"/>
    <mergeCell ref="D145:D147"/>
    <mergeCell ref="D139:D141"/>
    <mergeCell ref="C127:C129"/>
    <mergeCell ref="C109:C111"/>
    <mergeCell ref="C65:C67"/>
    <mergeCell ref="D156:D158"/>
    <mergeCell ref="C142:C144"/>
    <mergeCell ref="C80:C82"/>
    <mergeCell ref="B8:B11"/>
    <mergeCell ref="B16:B18"/>
    <mergeCell ref="D42:D43"/>
    <mergeCell ref="D101:D103"/>
    <mergeCell ref="B77:B79"/>
    <mergeCell ref="C114:C116"/>
    <mergeCell ref="B86:B88"/>
    <mergeCell ref="D77:D79"/>
    <mergeCell ref="D13:D15"/>
    <mergeCell ref="B19:B21"/>
    <mergeCell ref="C8:C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tabSelected="1" topLeftCell="B24" workbookViewId="0">
      <selection activeCell="C46" sqref="C46"/>
    </sheetView>
  </sheetViews>
  <sheetFormatPr baseColWidth="10" defaultColWidth="29.796875" defaultRowHeight="15"/>
  <cols>
    <col min="1" max="1" width="30.3984375" style="8" bestFit="1" customWidth="1"/>
    <col min="2" max="2" width="56.796875" style="8" bestFit="1" customWidth="1"/>
    <col min="3" max="3" width="20.59765625" style="8" bestFit="1" customWidth="1"/>
    <col min="4" max="4" width="10.8984375" style="8" bestFit="1" customWidth="1"/>
    <col min="5" max="5" width="13.296875" style="8" bestFit="1" customWidth="1"/>
    <col min="6" max="6" width="15.296875" style="8" bestFit="1" customWidth="1"/>
    <col min="7" max="7" width="20.59765625" style="8" bestFit="1" customWidth="1"/>
    <col min="8" max="8" width="29.59765625" style="8" bestFit="1" customWidth="1"/>
    <col min="9" max="9" width="28.09765625" style="8" bestFit="1" customWidth="1"/>
    <col min="10" max="13" width="29.796875" style="8" customWidth="1"/>
    <col min="14" max="14" width="28.59765625" style="8" bestFit="1" customWidth="1"/>
    <col min="15" max="16" width="25.796875" style="8" bestFit="1" customWidth="1"/>
    <col min="17" max="17" width="28.69921875" style="8" bestFit="1" customWidth="1"/>
    <col min="18" max="18" width="34.59765625" style="8" bestFit="1" customWidth="1"/>
    <col min="19" max="19" width="36.796875" style="8" bestFit="1" customWidth="1"/>
    <col min="20" max="20" width="29.796875" style="8" customWidth="1"/>
    <col min="21" max="16384" width="29.796875" style="8"/>
  </cols>
  <sheetData>
    <row r="1" spans="1:19" ht="15.6">
      <c r="A1" s="22" t="s">
        <v>949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1.2" customHeight="1">
      <c r="A2" s="9" t="s">
        <v>7</v>
      </c>
      <c r="B2" s="9" t="s">
        <v>950</v>
      </c>
      <c r="C2" s="9" t="s">
        <v>4</v>
      </c>
      <c r="D2" s="9" t="s">
        <v>951</v>
      </c>
      <c r="E2" s="9" t="s">
        <v>952</v>
      </c>
      <c r="F2" s="9" t="s">
        <v>953</v>
      </c>
      <c r="G2" s="9" t="s">
        <v>954</v>
      </c>
      <c r="H2" s="9" t="s">
        <v>955</v>
      </c>
      <c r="I2" s="9" t="s">
        <v>956</v>
      </c>
      <c r="J2" s="9" t="s">
        <v>957</v>
      </c>
      <c r="K2" s="9" t="s">
        <v>958</v>
      </c>
      <c r="L2" s="9" t="s">
        <v>959</v>
      </c>
      <c r="M2" s="9" t="s">
        <v>960</v>
      </c>
      <c r="N2" s="9" t="s">
        <v>961</v>
      </c>
      <c r="O2" s="9" t="s">
        <v>962</v>
      </c>
      <c r="P2" s="9" t="s">
        <v>963</v>
      </c>
      <c r="Q2" s="9" t="s">
        <v>964</v>
      </c>
      <c r="R2" s="9" t="s">
        <v>965</v>
      </c>
      <c r="S2" s="9" t="s">
        <v>966</v>
      </c>
    </row>
    <row r="3" spans="1:19" ht="15.6">
      <c r="A3" s="10" t="s">
        <v>17</v>
      </c>
      <c r="B3" s="11" t="s">
        <v>26</v>
      </c>
      <c r="C3" s="10" t="s">
        <v>19</v>
      </c>
      <c r="D3" s="12">
        <v>3011</v>
      </c>
      <c r="E3" s="12">
        <v>1254</v>
      </c>
      <c r="F3" s="12">
        <v>268</v>
      </c>
      <c r="G3" s="13">
        <v>4533</v>
      </c>
      <c r="H3" s="14">
        <v>584128</v>
      </c>
      <c r="I3" s="14">
        <v>115664</v>
      </c>
      <c r="J3" s="14">
        <v>38116</v>
      </c>
      <c r="K3" s="14">
        <v>508335514</v>
      </c>
      <c r="L3" s="14">
        <v>101408941</v>
      </c>
      <c r="M3" s="14">
        <v>33404370</v>
      </c>
      <c r="N3" s="14">
        <v>400833670</v>
      </c>
      <c r="O3" s="14">
        <v>57394550</v>
      </c>
      <c r="P3" s="14">
        <v>30140796</v>
      </c>
      <c r="Q3" s="14">
        <v>194</v>
      </c>
      <c r="R3" s="14">
        <v>92.2</v>
      </c>
      <c r="S3" s="14">
        <v>142.19999999999999</v>
      </c>
    </row>
    <row r="4" spans="1:19" ht="15.6">
      <c r="A4" s="10" t="s">
        <v>44</v>
      </c>
      <c r="B4" s="11" t="s">
        <v>26</v>
      </c>
      <c r="C4" s="10" t="s">
        <v>19</v>
      </c>
      <c r="D4" s="12">
        <v>4692</v>
      </c>
      <c r="E4" s="12">
        <v>677</v>
      </c>
      <c r="F4" s="12">
        <v>109</v>
      </c>
      <c r="G4" s="13">
        <v>5478</v>
      </c>
      <c r="H4" s="14">
        <v>614933</v>
      </c>
      <c r="I4" s="14">
        <v>67079</v>
      </c>
      <c r="J4" s="14">
        <v>29065</v>
      </c>
      <c r="K4" s="14">
        <v>534208997</v>
      </c>
      <c r="L4" s="14">
        <v>58838349</v>
      </c>
      <c r="M4" s="14">
        <v>25487538</v>
      </c>
      <c r="N4" s="14">
        <v>373005636</v>
      </c>
      <c r="O4" s="14">
        <v>31325666</v>
      </c>
      <c r="P4" s="14">
        <v>23780296</v>
      </c>
      <c r="Q4" s="14">
        <v>131.1</v>
      </c>
      <c r="R4" s="14">
        <v>99.1</v>
      </c>
      <c r="S4" s="14">
        <v>266.7</v>
      </c>
    </row>
    <row r="5" spans="1:19" ht="15.6">
      <c r="A5" s="10" t="s">
        <v>66</v>
      </c>
      <c r="B5" s="11" t="s">
        <v>26</v>
      </c>
      <c r="C5" s="10" t="s">
        <v>19</v>
      </c>
      <c r="D5" s="12">
        <v>2799</v>
      </c>
      <c r="E5" s="12">
        <v>2309</v>
      </c>
      <c r="F5" s="12">
        <v>371</v>
      </c>
      <c r="G5" s="13">
        <v>5479</v>
      </c>
      <c r="H5" s="14">
        <v>389344</v>
      </c>
      <c r="I5" s="14">
        <v>239192</v>
      </c>
      <c r="J5" s="14">
        <v>61037</v>
      </c>
      <c r="K5" s="14">
        <v>328453989</v>
      </c>
      <c r="L5" s="14">
        <v>206111785</v>
      </c>
      <c r="M5" s="14">
        <v>52683978</v>
      </c>
      <c r="N5" s="14">
        <v>244120768</v>
      </c>
      <c r="O5" s="14">
        <v>121817473</v>
      </c>
      <c r="P5" s="14">
        <v>48598611</v>
      </c>
      <c r="Q5" s="14">
        <v>139.1</v>
      </c>
      <c r="R5" s="14">
        <v>103.6</v>
      </c>
      <c r="S5" s="14">
        <v>164.5</v>
      </c>
    </row>
    <row r="6" spans="1:19" ht="15.6">
      <c r="A6" s="10" t="s">
        <v>87</v>
      </c>
      <c r="B6" s="11" t="s">
        <v>26</v>
      </c>
      <c r="C6" s="10" t="s">
        <v>19</v>
      </c>
      <c r="D6" s="12">
        <v>1325</v>
      </c>
      <c r="E6" s="12">
        <v>293</v>
      </c>
      <c r="F6" s="12">
        <v>89</v>
      </c>
      <c r="G6" s="13">
        <v>1707</v>
      </c>
      <c r="H6" s="14">
        <v>151581</v>
      </c>
      <c r="I6" s="14">
        <v>27019</v>
      </c>
      <c r="J6" s="14">
        <v>8471</v>
      </c>
      <c r="K6" s="14">
        <v>126849210</v>
      </c>
      <c r="L6" s="14">
        <v>22902462</v>
      </c>
      <c r="M6" s="14">
        <v>7384193</v>
      </c>
      <c r="N6" s="14">
        <v>90614675</v>
      </c>
      <c r="O6" s="14">
        <v>13267278</v>
      </c>
      <c r="P6" s="14">
        <v>6560318</v>
      </c>
      <c r="Q6" s="14">
        <v>114.4</v>
      </c>
      <c r="R6" s="14">
        <v>92.2</v>
      </c>
      <c r="S6" s="14">
        <v>95.2</v>
      </c>
    </row>
    <row r="7" spans="1:19" ht="15.6">
      <c r="A7" s="10" t="s">
        <v>102</v>
      </c>
      <c r="B7" s="11" t="s">
        <v>26</v>
      </c>
      <c r="C7" s="10" t="s">
        <v>19</v>
      </c>
      <c r="D7" s="12">
        <v>3245</v>
      </c>
      <c r="E7" s="12">
        <v>2046</v>
      </c>
      <c r="F7" s="12">
        <v>218</v>
      </c>
      <c r="G7" s="13">
        <v>5509</v>
      </c>
      <c r="H7" s="14">
        <v>470532</v>
      </c>
      <c r="I7" s="14">
        <v>243791</v>
      </c>
      <c r="J7" s="14">
        <v>33379</v>
      </c>
      <c r="K7" s="14">
        <v>391663334</v>
      </c>
      <c r="L7" s="14">
        <v>203932681</v>
      </c>
      <c r="M7" s="14">
        <v>28775896</v>
      </c>
      <c r="N7" s="14">
        <v>274256589</v>
      </c>
      <c r="O7" s="14">
        <v>113817928</v>
      </c>
      <c r="P7" s="14">
        <v>25614010</v>
      </c>
      <c r="Q7" s="14">
        <v>145</v>
      </c>
      <c r="R7" s="14">
        <v>119.2</v>
      </c>
      <c r="S7" s="14">
        <v>153.1</v>
      </c>
    </row>
    <row r="8" spans="1:19" ht="15.6">
      <c r="A8" s="10" t="s">
        <v>118</v>
      </c>
      <c r="B8" s="11" t="s">
        <v>26</v>
      </c>
      <c r="C8" s="10" t="s">
        <v>19</v>
      </c>
      <c r="D8" s="12">
        <v>15109</v>
      </c>
      <c r="E8" s="12">
        <v>43787</v>
      </c>
      <c r="F8" s="12">
        <v>14595</v>
      </c>
      <c r="G8" s="13">
        <v>73491</v>
      </c>
      <c r="H8" s="14">
        <v>1705023</v>
      </c>
      <c r="I8" s="14">
        <v>4137097</v>
      </c>
      <c r="J8" s="14">
        <v>1821505</v>
      </c>
      <c r="K8" s="14">
        <v>1490257248</v>
      </c>
      <c r="L8" s="14">
        <v>3602684845</v>
      </c>
      <c r="M8" s="14">
        <v>1589277415</v>
      </c>
      <c r="N8" s="14">
        <v>1037511399</v>
      </c>
      <c r="O8" s="14">
        <v>2078286211</v>
      </c>
      <c r="P8" s="14">
        <v>1419527670</v>
      </c>
      <c r="Q8" s="14">
        <v>112.8</v>
      </c>
      <c r="R8" s="14">
        <v>94.5</v>
      </c>
      <c r="S8" s="14">
        <v>124.8</v>
      </c>
    </row>
    <row r="9" spans="1:19" ht="15.6">
      <c r="A9" s="10" t="s">
        <v>155</v>
      </c>
      <c r="B9" s="11" t="s">
        <v>26</v>
      </c>
      <c r="C9" s="10" t="s">
        <v>19</v>
      </c>
      <c r="D9" s="12">
        <v>1914</v>
      </c>
      <c r="E9" s="12">
        <v>1680</v>
      </c>
      <c r="F9" s="12">
        <v>545</v>
      </c>
      <c r="G9" s="13">
        <v>4139</v>
      </c>
      <c r="H9" s="14">
        <v>262889</v>
      </c>
      <c r="I9" s="14">
        <v>191141</v>
      </c>
      <c r="J9" s="14">
        <v>89634</v>
      </c>
      <c r="K9" s="14">
        <v>229533895</v>
      </c>
      <c r="L9" s="14">
        <v>167342666</v>
      </c>
      <c r="M9" s="14">
        <v>78498110</v>
      </c>
      <c r="N9" s="14">
        <v>160194541</v>
      </c>
      <c r="O9" s="14">
        <v>93621357</v>
      </c>
      <c r="P9" s="14">
        <v>68813812</v>
      </c>
      <c r="Q9" s="14">
        <v>137.4</v>
      </c>
      <c r="R9" s="14">
        <v>113.8</v>
      </c>
      <c r="S9" s="14">
        <v>164.5</v>
      </c>
    </row>
    <row r="10" spans="1:19" ht="15.6">
      <c r="A10" s="10" t="s">
        <v>170</v>
      </c>
      <c r="B10" s="11" t="s">
        <v>26</v>
      </c>
      <c r="C10" s="10" t="s">
        <v>19</v>
      </c>
      <c r="D10" s="12">
        <v>4576</v>
      </c>
      <c r="E10" s="12">
        <v>566</v>
      </c>
      <c r="F10" s="12">
        <v>3045</v>
      </c>
      <c r="G10" s="13">
        <v>8187</v>
      </c>
      <c r="H10" s="14">
        <v>606839</v>
      </c>
      <c r="I10" s="14">
        <v>77396</v>
      </c>
      <c r="J10" s="14">
        <v>408505</v>
      </c>
      <c r="K10" s="14">
        <v>501070898</v>
      </c>
      <c r="L10" s="14">
        <v>67761384</v>
      </c>
      <c r="M10" s="14">
        <v>356882563</v>
      </c>
      <c r="N10" s="14">
        <v>368278797</v>
      </c>
      <c r="O10" s="14">
        <v>38674050</v>
      </c>
      <c r="P10" s="14">
        <v>318613092</v>
      </c>
      <c r="Q10" s="14">
        <v>132.6</v>
      </c>
      <c r="R10" s="14">
        <v>136.69999999999999</v>
      </c>
      <c r="S10" s="14">
        <v>134.19999999999999</v>
      </c>
    </row>
    <row r="11" spans="1:19" ht="15.6">
      <c r="A11" s="10" t="s">
        <v>186</v>
      </c>
      <c r="B11" s="11" t="s">
        <v>201</v>
      </c>
      <c r="C11" s="10" t="s">
        <v>19</v>
      </c>
      <c r="D11" s="12">
        <v>172053</v>
      </c>
      <c r="E11" s="12">
        <v>114248</v>
      </c>
      <c r="F11" s="12">
        <v>199838</v>
      </c>
      <c r="G11" s="13">
        <v>486139</v>
      </c>
      <c r="H11" s="14">
        <v>25216353</v>
      </c>
      <c r="I11" s="14">
        <v>18940093</v>
      </c>
      <c r="J11" s="14">
        <v>28130441</v>
      </c>
      <c r="K11" s="14">
        <v>19994632534</v>
      </c>
      <c r="L11" s="14">
        <v>14970940821</v>
      </c>
      <c r="M11" s="14">
        <v>22317872619</v>
      </c>
      <c r="N11" s="14">
        <v>16355809929</v>
      </c>
      <c r="O11" s="14">
        <v>9876107388</v>
      </c>
      <c r="P11" s="14">
        <v>22183029972</v>
      </c>
      <c r="Q11" s="14">
        <v>146.6</v>
      </c>
      <c r="R11" s="14">
        <v>165.8</v>
      </c>
      <c r="S11" s="14">
        <v>140.80000000000001</v>
      </c>
    </row>
    <row r="12" spans="1:19" ht="15.6">
      <c r="A12" s="10" t="s">
        <v>254</v>
      </c>
      <c r="B12" s="11" t="s">
        <v>26</v>
      </c>
      <c r="C12" s="10" t="s">
        <v>19</v>
      </c>
      <c r="D12" s="12">
        <v>4000</v>
      </c>
      <c r="E12" s="12">
        <v>788</v>
      </c>
      <c r="F12" s="12">
        <v>699</v>
      </c>
      <c r="G12" s="13">
        <v>5487</v>
      </c>
      <c r="H12" s="14">
        <v>517897</v>
      </c>
      <c r="I12" s="14">
        <v>69683</v>
      </c>
      <c r="J12" s="14">
        <v>90651</v>
      </c>
      <c r="K12" s="14">
        <v>442257974</v>
      </c>
      <c r="L12" s="14">
        <v>60897112</v>
      </c>
      <c r="M12" s="14">
        <v>77401341</v>
      </c>
      <c r="N12" s="14">
        <v>334777587</v>
      </c>
      <c r="O12" s="14">
        <v>35004779</v>
      </c>
      <c r="P12" s="14">
        <v>69904524</v>
      </c>
      <c r="Q12" s="14">
        <v>129.5</v>
      </c>
      <c r="R12" s="14">
        <v>88.4</v>
      </c>
      <c r="S12" s="14">
        <v>129.69999999999999</v>
      </c>
    </row>
    <row r="13" spans="1:19" ht="15.6">
      <c r="A13" s="10" t="s">
        <v>270</v>
      </c>
      <c r="B13" s="11" t="s">
        <v>26</v>
      </c>
      <c r="C13" s="10" t="s">
        <v>19</v>
      </c>
      <c r="D13" s="12">
        <v>27046</v>
      </c>
      <c r="E13" s="12">
        <v>9946</v>
      </c>
      <c r="F13" s="12">
        <v>23179</v>
      </c>
      <c r="G13" s="13">
        <v>60171</v>
      </c>
      <c r="H13" s="14">
        <v>3131723</v>
      </c>
      <c r="I13" s="14">
        <v>1214630</v>
      </c>
      <c r="J13" s="14">
        <v>2282110</v>
      </c>
      <c r="K13" s="14">
        <v>2686881026</v>
      </c>
      <c r="L13" s="14">
        <v>1059066583</v>
      </c>
      <c r="M13" s="14">
        <v>1993507996</v>
      </c>
      <c r="N13" s="14">
        <v>1867158582</v>
      </c>
      <c r="O13" s="14">
        <v>621082866</v>
      </c>
      <c r="P13" s="14">
        <v>1746346592</v>
      </c>
      <c r="Q13" s="14">
        <v>115.8</v>
      </c>
      <c r="R13" s="14">
        <v>122.1</v>
      </c>
      <c r="S13" s="14">
        <v>98.5</v>
      </c>
    </row>
    <row r="14" spans="1:19" ht="15.6">
      <c r="A14" s="10" t="s">
        <v>291</v>
      </c>
      <c r="B14" s="11" t="s">
        <v>18</v>
      </c>
      <c r="C14" s="10" t="s">
        <v>19</v>
      </c>
      <c r="D14" s="12">
        <v>14478</v>
      </c>
      <c r="E14" s="12">
        <v>4652</v>
      </c>
      <c r="F14" s="12">
        <v>17938</v>
      </c>
      <c r="G14" s="13">
        <v>37068</v>
      </c>
      <c r="H14" s="14">
        <v>1775739</v>
      </c>
      <c r="I14" s="14">
        <v>526203</v>
      </c>
      <c r="J14" s="14">
        <v>2328232</v>
      </c>
      <c r="K14" s="14">
        <v>1428676868</v>
      </c>
      <c r="L14" s="14">
        <v>418877892</v>
      </c>
      <c r="M14" s="14">
        <v>1873786376</v>
      </c>
      <c r="N14" s="14">
        <v>1189753902</v>
      </c>
      <c r="O14" s="14">
        <v>538093798</v>
      </c>
      <c r="P14" s="14">
        <v>1819037655</v>
      </c>
      <c r="Q14" s="14">
        <v>122.7</v>
      </c>
      <c r="R14" s="14">
        <v>113.1</v>
      </c>
      <c r="S14" s="14">
        <v>129.80000000000001</v>
      </c>
    </row>
    <row r="15" spans="1:19" ht="15.6">
      <c r="A15" s="10" t="s">
        <v>332</v>
      </c>
      <c r="B15" s="11" t="s">
        <v>26</v>
      </c>
      <c r="C15" s="10" t="s">
        <v>19</v>
      </c>
      <c r="D15" s="12">
        <v>10831</v>
      </c>
      <c r="E15" s="12">
        <v>7315</v>
      </c>
      <c r="F15" s="12">
        <v>1460</v>
      </c>
      <c r="G15" s="13">
        <v>19606</v>
      </c>
      <c r="H15" s="14">
        <v>2017708</v>
      </c>
      <c r="I15" s="14">
        <v>1089130</v>
      </c>
      <c r="J15" s="14">
        <v>326810</v>
      </c>
      <c r="K15" s="14">
        <v>1731433849</v>
      </c>
      <c r="L15" s="14">
        <v>928631713</v>
      </c>
      <c r="M15" s="14">
        <v>272043468</v>
      </c>
      <c r="N15" s="14">
        <v>1231203981</v>
      </c>
      <c r="O15" s="14">
        <v>540017514</v>
      </c>
      <c r="P15" s="14">
        <v>240524841</v>
      </c>
      <c r="Q15" s="14">
        <v>186.3</v>
      </c>
      <c r="R15" s="14">
        <v>148.9</v>
      </c>
      <c r="S15" s="14">
        <v>223.8</v>
      </c>
    </row>
    <row r="16" spans="1:19" ht="15.6">
      <c r="A16" s="10" t="s">
        <v>357</v>
      </c>
      <c r="B16" s="11" t="s">
        <v>26</v>
      </c>
      <c r="C16" s="10" t="s">
        <v>19</v>
      </c>
      <c r="D16" s="12">
        <v>1038</v>
      </c>
      <c r="E16" s="12">
        <v>554</v>
      </c>
      <c r="F16" s="12">
        <v>211</v>
      </c>
      <c r="G16" s="13">
        <v>1803</v>
      </c>
      <c r="H16" s="14">
        <v>118592</v>
      </c>
      <c r="I16" s="14">
        <v>54358</v>
      </c>
      <c r="J16" s="14">
        <v>26787</v>
      </c>
      <c r="K16" s="14">
        <v>101926797</v>
      </c>
      <c r="L16" s="14">
        <v>47638292</v>
      </c>
      <c r="M16" s="14">
        <v>23470976</v>
      </c>
      <c r="N16" s="14">
        <v>70769480</v>
      </c>
      <c r="O16" s="14">
        <v>25935849</v>
      </c>
      <c r="P16" s="14">
        <v>21113203</v>
      </c>
      <c r="Q16" s="14">
        <v>114.3</v>
      </c>
      <c r="R16" s="14">
        <v>98.1</v>
      </c>
      <c r="S16" s="14">
        <v>127</v>
      </c>
    </row>
    <row r="17" spans="1:19" ht="15.6">
      <c r="A17" s="10" t="s">
        <v>373</v>
      </c>
      <c r="B17" s="11" t="s">
        <v>26</v>
      </c>
      <c r="C17" s="10" t="s">
        <v>19</v>
      </c>
      <c r="D17" s="12">
        <v>1696</v>
      </c>
      <c r="E17" s="12">
        <v>807</v>
      </c>
      <c r="F17" s="12">
        <v>70</v>
      </c>
      <c r="G17" s="13">
        <v>2573</v>
      </c>
      <c r="H17" s="14">
        <v>190405</v>
      </c>
      <c r="I17" s="14">
        <v>81493</v>
      </c>
      <c r="J17" s="14">
        <v>12001</v>
      </c>
      <c r="K17" s="14">
        <v>158802518</v>
      </c>
      <c r="L17" s="14">
        <v>68478145</v>
      </c>
      <c r="M17" s="14">
        <v>10331541</v>
      </c>
      <c r="N17" s="14">
        <v>111743689</v>
      </c>
      <c r="O17" s="14">
        <v>38723191</v>
      </c>
      <c r="P17" s="14">
        <v>9698373</v>
      </c>
      <c r="Q17" s="14">
        <v>112.3</v>
      </c>
      <c r="R17" s="14">
        <v>101</v>
      </c>
      <c r="S17" s="14">
        <v>171.4</v>
      </c>
    </row>
    <row r="18" spans="1:19" ht="15.6">
      <c r="A18" s="10" t="s">
        <v>389</v>
      </c>
      <c r="B18" s="11" t="s">
        <v>26</v>
      </c>
      <c r="C18" s="10" t="s">
        <v>19</v>
      </c>
      <c r="D18" s="12">
        <v>10687</v>
      </c>
      <c r="E18" s="12">
        <v>4896</v>
      </c>
      <c r="F18" s="12">
        <v>805</v>
      </c>
      <c r="G18" s="13">
        <v>16388</v>
      </c>
      <c r="H18" s="14">
        <v>1346487</v>
      </c>
      <c r="I18" s="14">
        <v>578245</v>
      </c>
      <c r="J18" s="14">
        <v>116594</v>
      </c>
      <c r="K18" s="14">
        <v>1166305601</v>
      </c>
      <c r="L18" s="14">
        <v>502557015</v>
      </c>
      <c r="M18" s="14">
        <v>101360681</v>
      </c>
      <c r="N18" s="14">
        <v>810541096</v>
      </c>
      <c r="O18" s="14">
        <v>297002993</v>
      </c>
      <c r="P18" s="14">
        <v>84647543</v>
      </c>
      <c r="Q18" s="14">
        <v>126</v>
      </c>
      <c r="R18" s="14">
        <v>118.1</v>
      </c>
      <c r="S18" s="14">
        <v>144.80000000000001</v>
      </c>
    </row>
    <row r="19" spans="1:19" ht="15.6">
      <c r="A19" s="10" t="s">
        <v>405</v>
      </c>
      <c r="B19" s="11" t="s">
        <v>26</v>
      </c>
      <c r="C19" s="10" t="s">
        <v>19</v>
      </c>
      <c r="D19" s="12">
        <v>1086</v>
      </c>
      <c r="E19" s="12">
        <v>647</v>
      </c>
      <c r="F19" s="12">
        <v>210</v>
      </c>
      <c r="G19" s="13">
        <v>1943</v>
      </c>
      <c r="H19" s="14">
        <v>125561</v>
      </c>
      <c r="I19" s="14">
        <v>56735</v>
      </c>
      <c r="J19" s="14">
        <v>36750</v>
      </c>
      <c r="K19" s="14">
        <v>107154489</v>
      </c>
      <c r="L19" s="14">
        <v>49720791</v>
      </c>
      <c r="M19" s="14">
        <v>32222310</v>
      </c>
      <c r="N19" s="14">
        <v>79065352</v>
      </c>
      <c r="O19" s="14">
        <v>28268321</v>
      </c>
      <c r="P19" s="14">
        <v>30226424</v>
      </c>
      <c r="Q19" s="14">
        <v>115.6</v>
      </c>
      <c r="R19" s="14">
        <v>87.7</v>
      </c>
      <c r="S19" s="14">
        <v>175</v>
      </c>
    </row>
    <row r="20" spans="1:19" ht="15.6">
      <c r="A20" s="10" t="s">
        <v>421</v>
      </c>
      <c r="B20" s="11" t="s">
        <v>26</v>
      </c>
      <c r="C20" s="10" t="s">
        <v>19</v>
      </c>
      <c r="D20" s="12">
        <v>7296</v>
      </c>
      <c r="E20" s="12">
        <v>10352</v>
      </c>
      <c r="F20" s="12">
        <v>1449</v>
      </c>
      <c r="G20" s="13">
        <v>19097</v>
      </c>
      <c r="H20" s="14">
        <v>836711</v>
      </c>
      <c r="I20" s="14">
        <v>1320247</v>
      </c>
      <c r="J20" s="14">
        <v>188616</v>
      </c>
      <c r="K20" s="14">
        <v>727515550</v>
      </c>
      <c r="L20" s="14">
        <v>1128955439</v>
      </c>
      <c r="M20" s="14">
        <v>165431296</v>
      </c>
      <c r="N20" s="14">
        <v>514879763</v>
      </c>
      <c r="O20" s="14">
        <v>661880542</v>
      </c>
      <c r="P20" s="14">
        <v>149582518</v>
      </c>
      <c r="Q20" s="14">
        <v>114.7</v>
      </c>
      <c r="R20" s="14">
        <v>127.5</v>
      </c>
      <c r="S20" s="14">
        <v>130.19999999999999</v>
      </c>
    </row>
    <row r="21" spans="1:19" ht="15.6">
      <c r="A21" s="10" t="s">
        <v>437</v>
      </c>
      <c r="B21" s="11" t="s">
        <v>26</v>
      </c>
      <c r="C21" s="10" t="s">
        <v>19</v>
      </c>
      <c r="D21" s="12">
        <v>3695</v>
      </c>
      <c r="E21" s="12">
        <v>3312</v>
      </c>
      <c r="F21" s="12">
        <v>895</v>
      </c>
      <c r="G21" s="13">
        <v>7902</v>
      </c>
      <c r="H21" s="14">
        <v>507307</v>
      </c>
      <c r="I21" s="14">
        <v>462324</v>
      </c>
      <c r="J21" s="14">
        <v>162339</v>
      </c>
      <c r="K21" s="14">
        <v>434972979</v>
      </c>
      <c r="L21" s="14">
        <v>385454068</v>
      </c>
      <c r="M21" s="14">
        <v>139110239</v>
      </c>
      <c r="N21" s="14">
        <v>318971411</v>
      </c>
      <c r="O21" s="14">
        <v>235981334</v>
      </c>
      <c r="P21" s="14">
        <v>126518533</v>
      </c>
      <c r="Q21" s="14">
        <v>137.30000000000001</v>
      </c>
      <c r="R21" s="14">
        <v>139.6</v>
      </c>
      <c r="S21" s="14">
        <v>181.4</v>
      </c>
    </row>
    <row r="22" spans="1:19" ht="15.6">
      <c r="A22" s="10" t="s">
        <v>453</v>
      </c>
      <c r="B22" s="11" t="s">
        <v>26</v>
      </c>
      <c r="C22" s="10" t="s">
        <v>19</v>
      </c>
      <c r="D22" s="12">
        <v>6843</v>
      </c>
      <c r="E22" s="12">
        <v>1652</v>
      </c>
      <c r="F22" s="12">
        <v>130</v>
      </c>
      <c r="G22" s="13">
        <v>8625</v>
      </c>
      <c r="H22" s="14">
        <v>761367</v>
      </c>
      <c r="I22" s="14">
        <v>161817</v>
      </c>
      <c r="J22" s="14">
        <v>22417</v>
      </c>
      <c r="K22" s="14">
        <v>664679534</v>
      </c>
      <c r="L22" s="14">
        <v>139941507</v>
      </c>
      <c r="M22" s="14">
        <v>19225283</v>
      </c>
      <c r="N22" s="14">
        <v>450805322</v>
      </c>
      <c r="O22" s="14">
        <v>76861557</v>
      </c>
      <c r="P22" s="14">
        <v>17241379</v>
      </c>
      <c r="Q22" s="14">
        <v>111.3</v>
      </c>
      <c r="R22" s="14">
        <v>98</v>
      </c>
      <c r="S22" s="14">
        <v>172.4</v>
      </c>
    </row>
    <row r="23" spans="1:19" ht="15.6">
      <c r="A23" s="10" t="s">
        <v>469</v>
      </c>
      <c r="B23" s="11" t="s">
        <v>26</v>
      </c>
      <c r="C23" s="10" t="s">
        <v>19</v>
      </c>
      <c r="D23" s="12">
        <v>18637</v>
      </c>
      <c r="E23" s="12">
        <v>9275</v>
      </c>
      <c r="F23" s="12">
        <v>7521</v>
      </c>
      <c r="G23" s="13">
        <v>35433</v>
      </c>
      <c r="H23" s="14">
        <v>2481796</v>
      </c>
      <c r="I23" s="14">
        <v>1096811</v>
      </c>
      <c r="J23" s="14">
        <v>1058739</v>
      </c>
      <c r="K23" s="14">
        <v>2170062239</v>
      </c>
      <c r="L23" s="14">
        <v>958961451</v>
      </c>
      <c r="M23" s="14">
        <v>925327756</v>
      </c>
      <c r="N23" s="14">
        <v>1493248708</v>
      </c>
      <c r="O23" s="14">
        <v>545997012</v>
      </c>
      <c r="P23" s="14">
        <v>818089269</v>
      </c>
      <c r="Q23" s="14">
        <v>133.19999999999999</v>
      </c>
      <c r="R23" s="14">
        <v>118.3</v>
      </c>
      <c r="S23" s="14">
        <v>140.80000000000001</v>
      </c>
    </row>
    <row r="24" spans="1:19" ht="15.6">
      <c r="A24" s="10" t="s">
        <v>484</v>
      </c>
      <c r="B24" s="11" t="s">
        <v>26</v>
      </c>
      <c r="C24" s="10" t="s">
        <v>19</v>
      </c>
      <c r="D24" s="12">
        <v>37829</v>
      </c>
      <c r="E24" s="12">
        <v>14575</v>
      </c>
      <c r="F24" s="12">
        <v>19014</v>
      </c>
      <c r="G24" s="13">
        <v>71418</v>
      </c>
      <c r="H24" s="14">
        <v>3969730</v>
      </c>
      <c r="I24" s="14">
        <v>1174657</v>
      </c>
      <c r="J24" s="14">
        <v>1859143</v>
      </c>
      <c r="K24" s="14">
        <v>3474168920</v>
      </c>
      <c r="L24" s="14">
        <v>1013426691</v>
      </c>
      <c r="M24" s="14">
        <v>1602434482</v>
      </c>
      <c r="N24" s="14">
        <v>2376428263</v>
      </c>
      <c r="O24" s="14">
        <v>576475713</v>
      </c>
      <c r="P24" s="14">
        <v>1415439544</v>
      </c>
      <c r="Q24" s="14">
        <v>104.9</v>
      </c>
      <c r="R24" s="14">
        <v>80.599999999999994</v>
      </c>
      <c r="S24" s="14">
        <v>97.8</v>
      </c>
    </row>
    <row r="25" spans="1:19" ht="15.6">
      <c r="A25" s="10" t="s">
        <v>529</v>
      </c>
      <c r="B25" s="11" t="s">
        <v>26</v>
      </c>
      <c r="C25" s="10" t="s">
        <v>19</v>
      </c>
      <c r="D25" s="12">
        <v>2401</v>
      </c>
      <c r="E25" s="12">
        <v>384</v>
      </c>
      <c r="F25" s="12">
        <v>390</v>
      </c>
      <c r="G25" s="13">
        <v>3175</v>
      </c>
      <c r="H25" s="14">
        <v>263321</v>
      </c>
      <c r="I25" s="14">
        <v>36146</v>
      </c>
      <c r="J25" s="14">
        <v>42425</v>
      </c>
      <c r="K25" s="14">
        <v>230124221</v>
      </c>
      <c r="L25" s="14">
        <v>31687830</v>
      </c>
      <c r="M25" s="14">
        <v>36984819</v>
      </c>
      <c r="N25" s="14">
        <v>166726260</v>
      </c>
      <c r="O25" s="14">
        <v>18798865</v>
      </c>
      <c r="P25" s="14">
        <v>33236254</v>
      </c>
      <c r="Q25" s="14">
        <v>109.7</v>
      </c>
      <c r="R25" s="14">
        <v>94.1</v>
      </c>
      <c r="S25" s="14">
        <v>108.8</v>
      </c>
    </row>
    <row r="26" spans="1:19" ht="15.6">
      <c r="A26" s="10" t="s">
        <v>555</v>
      </c>
      <c r="B26" s="11" t="s">
        <v>26</v>
      </c>
      <c r="C26" s="10" t="s">
        <v>19</v>
      </c>
      <c r="D26" s="12">
        <v>5985</v>
      </c>
      <c r="E26" s="12">
        <v>3908</v>
      </c>
      <c r="F26" s="12">
        <v>1053</v>
      </c>
      <c r="G26" s="13">
        <v>10946</v>
      </c>
      <c r="H26" s="14">
        <v>945382</v>
      </c>
      <c r="I26" s="14">
        <v>509986</v>
      </c>
      <c r="J26" s="14">
        <v>191253</v>
      </c>
      <c r="K26" s="14">
        <v>828179600</v>
      </c>
      <c r="L26" s="14">
        <v>447018528</v>
      </c>
      <c r="M26" s="14">
        <v>167388902</v>
      </c>
      <c r="N26" s="14">
        <v>588081681</v>
      </c>
      <c r="O26" s="14">
        <v>254140069</v>
      </c>
      <c r="P26" s="14">
        <v>152739902</v>
      </c>
      <c r="Q26" s="14">
        <v>158</v>
      </c>
      <c r="R26" s="14">
        <v>130.5</v>
      </c>
      <c r="S26" s="14">
        <v>181.6</v>
      </c>
    </row>
    <row r="27" spans="1:19" ht="15.6">
      <c r="A27" s="10" t="s">
        <v>571</v>
      </c>
      <c r="B27" s="11" t="s">
        <v>26</v>
      </c>
      <c r="C27" s="10" t="s">
        <v>19</v>
      </c>
      <c r="D27" s="12">
        <v>2600</v>
      </c>
      <c r="E27" s="12">
        <v>1732</v>
      </c>
      <c r="F27" s="12">
        <v>299</v>
      </c>
      <c r="G27" s="13">
        <v>4631</v>
      </c>
      <c r="H27" s="14">
        <v>413161</v>
      </c>
      <c r="I27" s="14">
        <v>215738</v>
      </c>
      <c r="J27" s="14">
        <v>45026</v>
      </c>
      <c r="K27" s="14">
        <v>345849797</v>
      </c>
      <c r="L27" s="14">
        <v>184878189</v>
      </c>
      <c r="M27" s="14">
        <v>39176596</v>
      </c>
      <c r="N27" s="14">
        <v>249091670</v>
      </c>
      <c r="O27" s="14">
        <v>104345510</v>
      </c>
      <c r="P27" s="14">
        <v>34947324</v>
      </c>
      <c r="Q27" s="14">
        <v>158.9</v>
      </c>
      <c r="R27" s="14">
        <v>124.6</v>
      </c>
      <c r="S27" s="14">
        <v>150.6</v>
      </c>
    </row>
    <row r="28" spans="1:19" ht="15.6">
      <c r="A28" s="10" t="s">
        <v>587</v>
      </c>
      <c r="B28" s="11" t="s">
        <v>26</v>
      </c>
      <c r="C28" s="10" t="s">
        <v>19</v>
      </c>
      <c r="D28" s="12">
        <v>1155</v>
      </c>
      <c r="E28" s="12">
        <v>1665</v>
      </c>
      <c r="F28" s="12">
        <v>6</v>
      </c>
      <c r="G28" s="13">
        <v>2826</v>
      </c>
      <c r="H28" s="14">
        <v>141006</v>
      </c>
      <c r="I28" s="14">
        <v>160805</v>
      </c>
      <c r="J28" s="14">
        <v>366</v>
      </c>
      <c r="K28" s="14">
        <v>116712531</v>
      </c>
      <c r="L28" s="14">
        <v>134383903</v>
      </c>
      <c r="M28" s="14">
        <v>314372</v>
      </c>
      <c r="N28" s="14">
        <v>83637897</v>
      </c>
      <c r="O28" s="14">
        <v>74891857</v>
      </c>
      <c r="P28" s="14">
        <v>226446</v>
      </c>
      <c r="Q28" s="14">
        <v>122.1</v>
      </c>
      <c r="R28" s="14">
        <v>96.6</v>
      </c>
      <c r="S28" s="14">
        <v>61</v>
      </c>
    </row>
    <row r="29" spans="1:19" ht="15.6">
      <c r="A29" s="10" t="s">
        <v>611</v>
      </c>
      <c r="B29" s="11" t="s">
        <v>26</v>
      </c>
      <c r="C29" s="10" t="s">
        <v>19</v>
      </c>
      <c r="D29" s="12">
        <v>65748</v>
      </c>
      <c r="E29" s="12">
        <v>7943</v>
      </c>
      <c r="F29" s="12">
        <v>32973</v>
      </c>
      <c r="G29" s="13">
        <v>106664</v>
      </c>
      <c r="H29" s="14">
        <v>9728605</v>
      </c>
      <c r="I29" s="14">
        <v>1220649</v>
      </c>
      <c r="J29" s="14">
        <v>4123414</v>
      </c>
      <c r="K29" s="14">
        <v>8312462406</v>
      </c>
      <c r="L29" s="14">
        <v>1030922735</v>
      </c>
      <c r="M29" s="14">
        <v>3580595848</v>
      </c>
      <c r="N29" s="14">
        <v>6091587631</v>
      </c>
      <c r="O29" s="14">
        <v>639883162</v>
      </c>
      <c r="P29" s="14">
        <v>3214122206</v>
      </c>
      <c r="Q29" s="14">
        <v>148</v>
      </c>
      <c r="R29" s="14">
        <v>153.69999999999999</v>
      </c>
      <c r="S29" s="14">
        <v>125.1</v>
      </c>
    </row>
    <row r="30" spans="1:19" ht="15.6">
      <c r="A30" s="10" t="s">
        <v>645</v>
      </c>
      <c r="B30" s="11" t="s">
        <v>26</v>
      </c>
      <c r="C30" s="10" t="s">
        <v>19</v>
      </c>
      <c r="D30" s="12">
        <v>6798</v>
      </c>
      <c r="E30" s="12">
        <v>2135</v>
      </c>
      <c r="F30" s="12">
        <v>2557</v>
      </c>
      <c r="G30" s="13">
        <v>11490</v>
      </c>
      <c r="H30" s="14">
        <v>720233</v>
      </c>
      <c r="I30" s="14">
        <v>197587</v>
      </c>
      <c r="J30" s="14">
        <v>333382</v>
      </c>
      <c r="K30" s="14">
        <v>629987271</v>
      </c>
      <c r="L30" s="14">
        <v>168380012</v>
      </c>
      <c r="M30" s="14">
        <v>289916869</v>
      </c>
      <c r="N30" s="14">
        <v>439546639</v>
      </c>
      <c r="O30" s="14">
        <v>99011216</v>
      </c>
      <c r="P30" s="14">
        <v>261600625</v>
      </c>
      <c r="Q30" s="14">
        <v>105.9</v>
      </c>
      <c r="R30" s="14">
        <v>92.5</v>
      </c>
      <c r="S30" s="14">
        <v>130.4</v>
      </c>
    </row>
    <row r="31" spans="1:19" ht="15.6">
      <c r="A31" s="10" t="s">
        <v>661</v>
      </c>
      <c r="B31" s="11" t="s">
        <v>26</v>
      </c>
      <c r="C31" s="10" t="s">
        <v>19</v>
      </c>
      <c r="D31" s="12">
        <v>5079</v>
      </c>
      <c r="E31" s="12">
        <v>791</v>
      </c>
      <c r="F31" s="12">
        <v>544</v>
      </c>
      <c r="G31" s="13">
        <v>6414</v>
      </c>
      <c r="H31" s="14">
        <v>920096</v>
      </c>
      <c r="I31" s="14">
        <v>94164</v>
      </c>
      <c r="J31" s="14">
        <v>99353</v>
      </c>
      <c r="K31" s="14">
        <v>763802368</v>
      </c>
      <c r="L31" s="14">
        <v>80551731</v>
      </c>
      <c r="M31" s="14">
        <v>84357970</v>
      </c>
      <c r="N31" s="14">
        <v>578168869</v>
      </c>
      <c r="O31" s="14">
        <v>49044275</v>
      </c>
      <c r="P31" s="14">
        <v>77369608</v>
      </c>
      <c r="Q31" s="14">
        <v>181.2</v>
      </c>
      <c r="R31" s="14">
        <v>119</v>
      </c>
      <c r="S31" s="14">
        <v>182.6</v>
      </c>
    </row>
    <row r="32" spans="1:19" ht="15.6">
      <c r="A32" s="10" t="s">
        <v>677</v>
      </c>
      <c r="B32" s="11" t="s">
        <v>26</v>
      </c>
      <c r="C32" s="10" t="s">
        <v>19</v>
      </c>
      <c r="D32" s="12">
        <v>2865</v>
      </c>
      <c r="E32" s="12">
        <v>2114</v>
      </c>
      <c r="F32" s="12">
        <v>164</v>
      </c>
      <c r="G32" s="13">
        <v>5143</v>
      </c>
      <c r="H32" s="14">
        <v>416458</v>
      </c>
      <c r="I32" s="14">
        <v>266093</v>
      </c>
      <c r="J32" s="14">
        <v>24624</v>
      </c>
      <c r="K32" s="14">
        <v>364278557</v>
      </c>
      <c r="L32" s="14">
        <v>233363496</v>
      </c>
      <c r="M32" s="14">
        <v>21598943</v>
      </c>
      <c r="N32" s="14">
        <v>244544700</v>
      </c>
      <c r="O32" s="14">
        <v>127703276</v>
      </c>
      <c r="P32" s="14">
        <v>19143707</v>
      </c>
      <c r="Q32" s="14">
        <v>145.4</v>
      </c>
      <c r="R32" s="14">
        <v>125.9</v>
      </c>
      <c r="S32" s="14">
        <v>150.1</v>
      </c>
    </row>
    <row r="33" spans="1:19" ht="15.6">
      <c r="A33" s="10" t="s">
        <v>708</v>
      </c>
      <c r="B33" s="11" t="s">
        <v>26</v>
      </c>
      <c r="C33" s="10" t="s">
        <v>19</v>
      </c>
      <c r="D33" s="12">
        <v>5809</v>
      </c>
      <c r="E33" s="12">
        <v>1784</v>
      </c>
      <c r="F33" s="12">
        <v>2425</v>
      </c>
      <c r="G33" s="13">
        <v>10018</v>
      </c>
      <c r="H33" s="14">
        <v>669155</v>
      </c>
      <c r="I33" s="14">
        <v>194156</v>
      </c>
      <c r="J33" s="14">
        <v>315380</v>
      </c>
      <c r="K33" s="14">
        <v>586269056</v>
      </c>
      <c r="L33" s="14">
        <v>170334423</v>
      </c>
      <c r="M33" s="14">
        <v>276448794</v>
      </c>
      <c r="N33" s="14">
        <v>399159104</v>
      </c>
      <c r="O33" s="14">
        <v>93682574</v>
      </c>
      <c r="P33" s="14">
        <v>244631610</v>
      </c>
      <c r="Q33" s="14">
        <v>115.2</v>
      </c>
      <c r="R33" s="14">
        <v>108.8</v>
      </c>
      <c r="S33" s="14">
        <v>130.1</v>
      </c>
    </row>
    <row r="34" spans="1:19" ht="15.6">
      <c r="A34" s="10" t="s">
        <v>723</v>
      </c>
      <c r="B34" s="11" t="s">
        <v>60</v>
      </c>
      <c r="C34" s="10" t="s">
        <v>19</v>
      </c>
      <c r="D34" s="12">
        <v>2318</v>
      </c>
      <c r="E34" s="12">
        <v>1245</v>
      </c>
      <c r="F34" s="12">
        <v>909</v>
      </c>
      <c r="G34" s="13">
        <v>4472</v>
      </c>
      <c r="H34" s="14">
        <v>331365</v>
      </c>
      <c r="I34" s="14">
        <v>142470</v>
      </c>
      <c r="J34" s="14">
        <v>128943</v>
      </c>
      <c r="K34" s="14">
        <v>248441277</v>
      </c>
      <c r="L34" s="14">
        <v>107272782</v>
      </c>
      <c r="M34" s="14">
        <v>97026130</v>
      </c>
      <c r="N34" s="14">
        <v>185858372</v>
      </c>
      <c r="O34" s="14">
        <v>64318672</v>
      </c>
      <c r="P34" s="14">
        <v>85578947</v>
      </c>
      <c r="Q34" s="14">
        <v>143</v>
      </c>
      <c r="R34" s="14">
        <v>114.4</v>
      </c>
      <c r="S34" s="14">
        <v>141.9</v>
      </c>
    </row>
    <row r="35" spans="1:19" ht="15.6">
      <c r="A35" s="10" t="s">
        <v>753</v>
      </c>
      <c r="B35" s="11" t="s">
        <v>26</v>
      </c>
      <c r="C35" s="10" t="s">
        <v>19</v>
      </c>
      <c r="D35" s="12">
        <v>5237</v>
      </c>
      <c r="E35" s="12">
        <v>2320</v>
      </c>
      <c r="F35" s="12">
        <v>2682</v>
      </c>
      <c r="G35" s="13">
        <v>10239</v>
      </c>
      <c r="H35" s="14">
        <v>525763</v>
      </c>
      <c r="I35" s="14">
        <v>208271</v>
      </c>
      <c r="J35" s="14">
        <v>296146</v>
      </c>
      <c r="K35" s="14">
        <v>460042732</v>
      </c>
      <c r="L35" s="14">
        <v>182602415</v>
      </c>
      <c r="M35" s="14">
        <v>259705005</v>
      </c>
      <c r="N35" s="14">
        <v>318372077</v>
      </c>
      <c r="O35" s="14">
        <v>103218299</v>
      </c>
      <c r="P35" s="14">
        <v>231724094</v>
      </c>
      <c r="Q35" s="14">
        <v>100.4</v>
      </c>
      <c r="R35" s="14">
        <v>89.8</v>
      </c>
      <c r="S35" s="14">
        <v>110.4</v>
      </c>
    </row>
    <row r="36" spans="1:19" ht="15.6">
      <c r="A36" s="10" t="s">
        <v>769</v>
      </c>
      <c r="B36" s="11" t="s">
        <v>26</v>
      </c>
      <c r="C36" s="10" t="s">
        <v>19</v>
      </c>
      <c r="D36" s="12">
        <v>1681</v>
      </c>
      <c r="E36" s="12">
        <v>918</v>
      </c>
      <c r="F36" s="12">
        <v>477</v>
      </c>
      <c r="G36" s="13">
        <v>3076</v>
      </c>
      <c r="H36" s="14">
        <v>198032</v>
      </c>
      <c r="I36" s="14">
        <v>92803</v>
      </c>
      <c r="J36" s="14">
        <v>63344</v>
      </c>
      <c r="K36" s="14">
        <v>172645552</v>
      </c>
      <c r="L36" s="14">
        <v>81375389</v>
      </c>
      <c r="M36" s="14">
        <v>55139068</v>
      </c>
      <c r="N36" s="14">
        <v>118971317</v>
      </c>
      <c r="O36" s="14">
        <v>45117888</v>
      </c>
      <c r="P36" s="14">
        <v>49247208</v>
      </c>
      <c r="Q36" s="14">
        <v>117.8</v>
      </c>
      <c r="R36" s="14">
        <v>101.1</v>
      </c>
      <c r="S36" s="14">
        <v>132.80000000000001</v>
      </c>
    </row>
    <row r="37" spans="1:19" ht="15.6">
      <c r="A37" s="10" t="s">
        <v>785</v>
      </c>
      <c r="B37" s="11" t="s">
        <v>26</v>
      </c>
      <c r="C37" s="10" t="s">
        <v>19</v>
      </c>
      <c r="D37" s="12">
        <v>2124</v>
      </c>
      <c r="E37" s="12">
        <v>892</v>
      </c>
      <c r="F37" s="12">
        <v>560</v>
      </c>
      <c r="G37" s="13">
        <v>3576</v>
      </c>
      <c r="H37" s="14">
        <v>248450</v>
      </c>
      <c r="I37" s="14">
        <v>96741</v>
      </c>
      <c r="J37" s="14">
        <v>85466</v>
      </c>
      <c r="K37" s="14">
        <v>209744709</v>
      </c>
      <c r="L37" s="14">
        <v>84749357</v>
      </c>
      <c r="M37" s="14">
        <v>75121494</v>
      </c>
      <c r="N37" s="14">
        <v>150185660</v>
      </c>
      <c r="O37" s="14">
        <v>47393120</v>
      </c>
      <c r="P37" s="14">
        <v>67870101</v>
      </c>
      <c r="Q37" s="14">
        <v>117</v>
      </c>
      <c r="R37" s="14">
        <v>108.5</v>
      </c>
      <c r="S37" s="14">
        <v>152.6</v>
      </c>
    </row>
    <row r="38" spans="1:19" ht="15.6">
      <c r="A38" s="10" t="s">
        <v>801</v>
      </c>
      <c r="B38" s="11" t="s">
        <v>60</v>
      </c>
      <c r="C38" s="10" t="s">
        <v>19</v>
      </c>
      <c r="D38" s="12">
        <v>27655</v>
      </c>
      <c r="E38" s="12">
        <v>3855</v>
      </c>
      <c r="F38" s="12">
        <v>20700</v>
      </c>
      <c r="G38" s="13">
        <v>52210</v>
      </c>
      <c r="H38" s="14">
        <v>3591220</v>
      </c>
      <c r="I38" s="14">
        <v>485646</v>
      </c>
      <c r="J38" s="14">
        <v>2740389</v>
      </c>
      <c r="K38" s="14">
        <v>2703609416</v>
      </c>
      <c r="L38" s="14">
        <v>365297691</v>
      </c>
      <c r="M38" s="14">
        <v>2060548099</v>
      </c>
      <c r="N38" s="14">
        <v>1962645655</v>
      </c>
      <c r="O38" s="14">
        <v>230960622</v>
      </c>
      <c r="P38" s="14">
        <v>1819051814</v>
      </c>
      <c r="Q38" s="14">
        <v>129.9</v>
      </c>
      <c r="R38" s="14">
        <v>126</v>
      </c>
      <c r="S38" s="14">
        <v>132.4</v>
      </c>
    </row>
    <row r="39" spans="1:19" ht="15.6">
      <c r="A39" s="10" t="s">
        <v>826</v>
      </c>
      <c r="B39" s="11" t="s">
        <v>26</v>
      </c>
      <c r="C39" s="10" t="s">
        <v>19</v>
      </c>
      <c r="D39" s="12">
        <v>702</v>
      </c>
      <c r="E39" s="12">
        <v>218</v>
      </c>
      <c r="F39" s="12">
        <v>124</v>
      </c>
      <c r="G39" s="13">
        <v>1044</v>
      </c>
      <c r="H39" s="14">
        <v>118141</v>
      </c>
      <c r="I39" s="14">
        <v>22025</v>
      </c>
      <c r="J39" s="14">
        <v>14277</v>
      </c>
      <c r="K39" s="14">
        <v>98524416</v>
      </c>
      <c r="L39" s="14">
        <v>19302549</v>
      </c>
      <c r="M39" s="14">
        <v>12495140</v>
      </c>
      <c r="N39" s="14">
        <v>81725207</v>
      </c>
      <c r="O39" s="14">
        <v>11213714</v>
      </c>
      <c r="P39" s="14">
        <v>11098462</v>
      </c>
      <c r="Q39" s="14">
        <v>168.3</v>
      </c>
      <c r="R39" s="14">
        <v>101</v>
      </c>
      <c r="S39" s="14">
        <v>115.1</v>
      </c>
    </row>
    <row r="40" spans="1:19" ht="15.6">
      <c r="A40" s="10" t="s">
        <v>841</v>
      </c>
      <c r="B40" s="11" t="s">
        <v>26</v>
      </c>
      <c r="C40" s="10" t="s">
        <v>19</v>
      </c>
      <c r="D40" s="12">
        <v>1450</v>
      </c>
      <c r="E40" s="12">
        <v>868</v>
      </c>
      <c r="F40" s="12">
        <v>578</v>
      </c>
      <c r="G40" s="13">
        <v>2896</v>
      </c>
      <c r="H40" s="14">
        <v>163494</v>
      </c>
      <c r="I40" s="14">
        <v>79738</v>
      </c>
      <c r="J40" s="14">
        <v>58749</v>
      </c>
      <c r="K40" s="14">
        <v>142234845</v>
      </c>
      <c r="L40" s="14">
        <v>69333037</v>
      </c>
      <c r="M40" s="14">
        <v>51343530</v>
      </c>
      <c r="N40" s="14">
        <v>98768804</v>
      </c>
      <c r="O40" s="14">
        <v>38676777</v>
      </c>
      <c r="P40" s="14">
        <v>45565908</v>
      </c>
      <c r="Q40" s="14">
        <v>112.8</v>
      </c>
      <c r="R40" s="14">
        <v>91.9</v>
      </c>
      <c r="S40" s="14">
        <v>101.6</v>
      </c>
    </row>
    <row r="41" spans="1:19" ht="15.6">
      <c r="A41" s="10" t="s">
        <v>856</v>
      </c>
      <c r="B41" s="11" t="s">
        <v>26</v>
      </c>
      <c r="C41" s="10" t="s">
        <v>19</v>
      </c>
      <c r="D41" s="12">
        <v>2943</v>
      </c>
      <c r="E41" s="12">
        <v>840</v>
      </c>
      <c r="F41" s="12">
        <v>440</v>
      </c>
      <c r="G41" s="13">
        <v>4223</v>
      </c>
      <c r="H41" s="14">
        <v>377916</v>
      </c>
      <c r="I41" s="14">
        <v>131497</v>
      </c>
      <c r="J41" s="14">
        <v>72499</v>
      </c>
      <c r="K41" s="14">
        <v>326138013</v>
      </c>
      <c r="L41" s="14">
        <v>109358444</v>
      </c>
      <c r="M41" s="14">
        <v>63254623</v>
      </c>
      <c r="N41" s="14">
        <v>229207353</v>
      </c>
      <c r="O41" s="14">
        <v>65255268</v>
      </c>
      <c r="P41" s="14">
        <v>56796325</v>
      </c>
      <c r="Q41" s="14">
        <v>128.4</v>
      </c>
      <c r="R41" s="14">
        <v>156.5</v>
      </c>
      <c r="S41" s="14">
        <v>164.8</v>
      </c>
    </row>
    <row r="42" spans="1:19" ht="15.6">
      <c r="A42" s="10" t="s">
        <v>872</v>
      </c>
      <c r="B42" s="11" t="s">
        <v>26</v>
      </c>
      <c r="C42" s="10" t="s">
        <v>19</v>
      </c>
      <c r="D42" s="12">
        <v>4705</v>
      </c>
      <c r="E42" s="12">
        <v>1689</v>
      </c>
      <c r="F42" s="12">
        <v>266</v>
      </c>
      <c r="G42" s="13">
        <v>6660</v>
      </c>
      <c r="H42" s="14">
        <v>786562</v>
      </c>
      <c r="I42" s="14">
        <v>236493</v>
      </c>
      <c r="J42" s="14">
        <v>37379</v>
      </c>
      <c r="K42" s="14">
        <v>655953588</v>
      </c>
      <c r="L42" s="14">
        <v>200195322</v>
      </c>
      <c r="M42" s="14">
        <v>32742100</v>
      </c>
      <c r="N42" s="14">
        <v>467337656</v>
      </c>
      <c r="O42" s="14">
        <v>111740485</v>
      </c>
      <c r="P42" s="14">
        <v>28443330</v>
      </c>
      <c r="Q42" s="14">
        <v>167.2</v>
      </c>
      <c r="R42" s="14">
        <v>140</v>
      </c>
      <c r="S42" s="14">
        <v>140.5</v>
      </c>
    </row>
    <row r="43" spans="1:19" ht="15.6">
      <c r="A43" s="10" t="s">
        <v>893</v>
      </c>
      <c r="B43" s="11" t="s">
        <v>201</v>
      </c>
      <c r="C43" s="10" t="s">
        <v>19</v>
      </c>
      <c r="D43" s="12">
        <v>16012</v>
      </c>
      <c r="E43" s="12">
        <v>9027</v>
      </c>
      <c r="F43" s="12">
        <v>5632</v>
      </c>
      <c r="G43" s="13">
        <v>30671</v>
      </c>
      <c r="H43" s="14">
        <v>2036305</v>
      </c>
      <c r="I43" s="14">
        <v>1003444</v>
      </c>
      <c r="J43" s="14">
        <v>825006</v>
      </c>
      <c r="K43" s="14">
        <v>1600064989</v>
      </c>
      <c r="L43" s="14">
        <v>788114947</v>
      </c>
      <c r="M43" s="14">
        <v>653710795</v>
      </c>
      <c r="N43" s="14">
        <v>1210886744</v>
      </c>
      <c r="O43" s="14">
        <v>520360608</v>
      </c>
      <c r="P43" s="14">
        <v>604294053</v>
      </c>
      <c r="Q43" s="14">
        <v>127.2</v>
      </c>
      <c r="R43" s="14">
        <v>111.2</v>
      </c>
      <c r="S43" s="14">
        <v>146.5</v>
      </c>
    </row>
    <row r="44" spans="1:19" ht="16.2" customHeight="1" thickBot="1">
      <c r="A44" s="10" t="s">
        <v>928</v>
      </c>
      <c r="B44" s="11" t="s">
        <v>26</v>
      </c>
      <c r="C44" s="10" t="s">
        <v>19</v>
      </c>
      <c r="D44" s="12">
        <v>9350</v>
      </c>
      <c r="E44" s="12">
        <v>1558</v>
      </c>
      <c r="F44" s="12">
        <v>2523</v>
      </c>
      <c r="G44" s="13">
        <v>13431</v>
      </c>
      <c r="H44" s="14">
        <v>1276888</v>
      </c>
      <c r="I44" s="14">
        <v>218124</v>
      </c>
      <c r="J44" s="14">
        <v>408993</v>
      </c>
      <c r="K44" s="14">
        <v>1114596321</v>
      </c>
      <c r="L44" s="14">
        <v>191239362</v>
      </c>
      <c r="M44" s="14">
        <v>346074386</v>
      </c>
      <c r="N44" s="14">
        <v>764027425</v>
      </c>
      <c r="O44" s="14">
        <v>110856881</v>
      </c>
      <c r="P44" s="14">
        <v>316102590</v>
      </c>
      <c r="Q44" s="14">
        <v>136.6</v>
      </c>
      <c r="R44" s="14">
        <v>140</v>
      </c>
      <c r="S44" s="14">
        <v>162.1</v>
      </c>
    </row>
    <row r="45" spans="1:19" ht="16.2" customHeight="1" thickBot="1">
      <c r="A45" s="15" t="s">
        <v>967</v>
      </c>
      <c r="B45" s="16"/>
      <c r="C45" s="16"/>
      <c r="D45" s="17">
        <v>526503</v>
      </c>
      <c r="E45" s="17">
        <v>281517</v>
      </c>
      <c r="F45" s="17">
        <v>367961</v>
      </c>
      <c r="G45" s="17">
        <v>1175981</v>
      </c>
      <c r="H45" s="17">
        <v>71654198</v>
      </c>
      <c r="I45" s="17">
        <v>37537381</v>
      </c>
      <c r="J45" s="17">
        <v>49037756</v>
      </c>
      <c r="K45" s="17">
        <v>59309505628</v>
      </c>
      <c r="L45" s="17">
        <v>30844892775</v>
      </c>
      <c r="M45" s="17">
        <v>39929863910</v>
      </c>
      <c r="N45" s="17">
        <v>44582503861</v>
      </c>
      <c r="O45" s="17">
        <v>19456250508</v>
      </c>
      <c r="P45" s="17">
        <v>38026839489</v>
      </c>
      <c r="Q45" s="17">
        <v>5569.9</v>
      </c>
      <c r="R45" s="17">
        <v>4784.6000000000004</v>
      </c>
      <c r="S45" s="17">
        <v>6029.6</v>
      </c>
    </row>
    <row r="46" spans="1:19">
      <c r="D46" s="24">
        <f>+SUM(D3:D44)</f>
        <v>526503</v>
      </c>
      <c r="E46" s="24">
        <f t="shared" ref="E46:S46" si="0">+SUM(E3:E44)</f>
        <v>281517</v>
      </c>
      <c r="F46" s="24">
        <f t="shared" si="0"/>
        <v>367961</v>
      </c>
      <c r="G46" s="24">
        <f t="shared" si="0"/>
        <v>1175981</v>
      </c>
      <c r="H46" s="24">
        <f t="shared" si="0"/>
        <v>71654198</v>
      </c>
      <c r="I46" s="24">
        <f t="shared" si="0"/>
        <v>37537381</v>
      </c>
      <c r="J46" s="24">
        <f t="shared" si="0"/>
        <v>49037756</v>
      </c>
      <c r="K46" s="24">
        <f t="shared" si="0"/>
        <v>59309505628</v>
      </c>
      <c r="L46" s="24">
        <f t="shared" si="0"/>
        <v>30844892775</v>
      </c>
      <c r="M46" s="24">
        <f t="shared" si="0"/>
        <v>39929863910</v>
      </c>
      <c r="N46" s="24">
        <f t="shared" si="0"/>
        <v>44582503861</v>
      </c>
      <c r="O46" s="24">
        <f t="shared" si="0"/>
        <v>19456250508</v>
      </c>
      <c r="P46" s="24">
        <f t="shared" si="0"/>
        <v>38026839489</v>
      </c>
      <c r="Q46" s="24">
        <f t="shared" si="0"/>
        <v>5569.8999999999987</v>
      </c>
      <c r="R46" s="24">
        <f t="shared" si="0"/>
        <v>4784.5999999999995</v>
      </c>
      <c r="S46" s="24">
        <f t="shared" si="0"/>
        <v>6029.6000000000022</v>
      </c>
    </row>
  </sheetData>
  <mergeCells count="1">
    <mergeCell ref="A1:S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DDE2435297A74CAF63EF7E5C286F56" ma:contentTypeVersion="12" ma:contentTypeDescription="Crear nuevo documento." ma:contentTypeScope="" ma:versionID="f2c881d1c84b1f7ec29b3caad81275b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7e6459356fe58b37c70cdc8c8fc3775b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424198-B9DC-438A-8ED4-98E2A1272F5A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customXml/itemProps2.xml><?xml version="1.0" encoding="utf-8"?>
<ds:datastoreItem xmlns:ds="http://schemas.openxmlformats.org/officeDocument/2006/customXml" ds:itemID="{A1A5DD43-245E-433F-8209-5C0E666C6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FC975A-B616-48C2-A44E-5D477D5BE6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Your Tab Name Here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Meriño</dc:creator>
  <cp:lastModifiedBy>ING. CIVIL YERY DANILO BORDA</cp:lastModifiedBy>
  <dcterms:created xsi:type="dcterms:W3CDTF">2026-06-19T22:38:19Z</dcterms:created>
  <dcterms:modified xsi:type="dcterms:W3CDTF">2026-07-07T23:23:06Z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</Properties>
</file>